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202300"/>
  <mc:AlternateContent xmlns:mc="http://schemas.openxmlformats.org/markup-compatibility/2006">
    <mc:Choice Requires="x15">
      <x15ac:absPath xmlns:x15ac="http://schemas.microsoft.com/office/spreadsheetml/2010/11/ac" url="P:\調達管理グループ\重要\大阪谷\規程類【様式改正作業用】\05_調達事務要領 標準例\★【標準例】修正済\"/>
    </mc:Choice>
  </mc:AlternateContent>
  <xr:revisionPtr revIDLastSave="0" documentId="13_ncr:1_{621FB8FF-2146-4337-BF9C-C4E09C777A7B}" xr6:coauthVersionLast="47" xr6:coauthVersionMax="47" xr10:uidLastSave="{00000000-0000-0000-0000-000000000000}"/>
  <bookViews>
    <workbookView xWindow="9345" yWindow="-15210" windowWidth="28770" windowHeight="13860" tabRatio="838" xr2:uid="{6A35FD6F-5A27-4BE8-AB81-CB2A0B673A68}"/>
  </bookViews>
  <sheets>
    <sheet name="【決裁用】見積・契約事項説明書_随意契約用_見積活用 (2)" sheetId="46" r:id="rId1"/>
    <sheet name="見積(入札)・契約事項説明書_随意契約用_見積活用" sheetId="44" r:id="rId2"/>
    <sheet name="基本情報_1_1" sheetId="45" r:id="rId3"/>
  </sheets>
  <definedNames>
    <definedName name="_1B1_" localSheetId="2" hidden="1">{#N/A,#N/A,FALSE,"ＨＢＳＣＳＳ";#N/A,#N/A,FALSE,"原価管理表平田倉庫";#N/A,#N/A,FALSE,"原価管理表 日立印刷";#N/A,#N/A,FALSE,"原価管理合計表"}</definedName>
    <definedName name="_1B1_" hidden="1">{#N/A,#N/A,FALSE,"ＨＢＳＣＳＳ";#N/A,#N/A,FALSE,"原価管理表平田倉庫";#N/A,#N/A,FALSE,"原価管理表 日立印刷";#N/A,#N/A,FALSE,"原価管理合計表"}</definedName>
    <definedName name="_xlnm._FilterDatabase" hidden="1">#REF!</definedName>
    <definedName name="_mp1" localSheetId="2" hidden="1">{#N/A,#N/A,FALSE,"見積ﾊﾟﾀｰﾝ1";#N/A,#N/A,FALSE,"見積ﾊﾟﾀｰﾝ1 (2)";#N/A,#N/A,FALSE,"見積ﾊﾟﾀｰﾝ1 (3)"}</definedName>
    <definedName name="_mp1" hidden="1">{#N/A,#N/A,FALSE,"見積ﾊﾟﾀｰﾝ1";#N/A,#N/A,FALSE,"見積ﾊﾟﾀｰﾝ1 (2)";#N/A,#N/A,FALSE,"見積ﾊﾟﾀｰﾝ1 (3)"}</definedName>
    <definedName name="_MP5400" localSheetId="2" hidden="1">{#N/A,#N/A,FALSE,"2050保守見積書";#N/A,#N/A,FALSE,"2050保守注文書"}</definedName>
    <definedName name="_MP5400" hidden="1">{#N/A,#N/A,FALSE,"2050保守見積書";#N/A,#N/A,FALSE,"2050保守注文書"}</definedName>
    <definedName name="_OFS0092" localSheetId="2" hidden="1">{"'タイトル状態'!$A$7:$W$32"}</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localSheetId="2" hidden="1">{"'Sheet1'!$A$1:$H$100"}</definedName>
    <definedName name="②" hidden="1">{"'Sheet1'!$A$1:$H$100"}</definedName>
    <definedName name="③" localSheetId="2" hidden="1">{"'Sheet1'!$A$1:$H$100"}</definedName>
    <definedName name="③" hidden="1">{"'Sheet1'!$A$1:$H$100"}</definedName>
    <definedName name="a">#REF!</definedName>
    <definedName name="aaa">#REF!</definedName>
    <definedName name="aaaa">#REF!</definedName>
    <definedName name="aaaaa" localSheetId="2" hidden="1">{#N/A,#N/A,FALSE,"見積ﾊﾟﾀｰﾝ1";#N/A,#N/A,FALSE,"見積ﾊﾟﾀｰﾝ1 (2)";#N/A,#N/A,FALSE,"見積ﾊﾟﾀｰﾝ1 (3)"}</definedName>
    <definedName name="aaaaa" hidden="1">{#N/A,#N/A,FALSE,"見積ﾊﾟﾀｰﾝ1";#N/A,#N/A,FALSE,"見積ﾊﾟﾀｰﾝ1 (2)";#N/A,#N/A,FALSE,"見積ﾊﾟﾀｰﾝ1 (3)"}</definedName>
    <definedName name="aaaaaaaaa" localSheetId="2" hidden="1">{#N/A,#N/A,FALSE,"見積書";#N/A,#N/A,FALSE,"注文書"}</definedName>
    <definedName name="aaaaaaaaa" hidden="1">{#N/A,#N/A,FALSE,"見積書";#N/A,#N/A,FALSE,"注文書"}</definedName>
    <definedName name="aaaaaaaaaaaa"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localSheetId="2" hidden="1">{#N/A,#N/A,FALSE,"2050保守見積書";#N/A,#N/A,FALSE,"2050保守注文書"}</definedName>
    <definedName name="aaaaaaaaaaaaaaaaaaa" hidden="1">{#N/A,#N/A,FALSE,"2050保守見積書";#N/A,#N/A,FALSE,"2050保守注文書"}</definedName>
    <definedName name="aaaaaaaaaaaaaaaaaaaaaaaaa" localSheetId="2" hidden="1">{#N/A,#N/A,FALSE,"2050保守見積書";#N/A,#N/A,FALSE,"2050保守注文書"}</definedName>
    <definedName name="aaaaaaaaaaaaaaaaaaaaaaaaa" hidden="1">{#N/A,#N/A,FALSE,"2050保守見積書";#N/A,#N/A,FALSE,"2050保守注文書"}</definedName>
    <definedName name="aaaaaaaaaaaaaaaaaaaaaaaaaaaaaa"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localSheetId="2" hidden="1">{"HCDN_注釈以外",#N/A,FALSE,"10.0対応";"HCDN_注釈",#N/A,FALSE,"10.0対応";"HCDN_注釈以外",#N/A,FALSE,"9.0対応";"HCDN_注釈",#N/A,FALSE,"9.0対応";#N/A,#N/A,FALSE,"ﾏﾆｭｱﾙ一覧";#N/A,#N/A,FALSE,"ﾏﾆｭｱﾙ一覧 (2)"}</definedName>
    <definedName name="aaaaaaaaaaaaaaaaaf" hidden="1">{"HCDN_注釈以外",#N/A,FALSE,"10.0対応";"HCDN_注釈",#N/A,FALSE,"10.0対応";"HCDN_注釈以外",#N/A,FALSE,"9.0対応";"HCDN_注釈",#N/A,FALSE,"9.0対応";#N/A,#N/A,FALSE,"ﾏﾆｭｱﾙ一覧";#N/A,#N/A,FALSE,"ﾏﾆｭｱﾙ一覧 (2)"}</definedName>
    <definedName name="afffffffffff" localSheetId="2" hidden="1">{"'ＰＲＧ (2)'!$A$1:$I$1"}</definedName>
    <definedName name="afffffffffff" hidden="1">{"'ＰＲＧ (2)'!$A$1:$I$1"}</definedName>
    <definedName name="affffffffffffffffffffffffffffff" localSheetId="2" hidden="1">{#N/A,#N/A,FALSE,"2050保守見積書";#N/A,#N/A,FALSE,"2050保守注文書"}</definedName>
    <definedName name="affffffffffffffffffffffffffffff" hidden="1">{#N/A,#N/A,FALSE,"2050保守見積書";#N/A,#N/A,FALSE,"2050保守注文書"}</definedName>
    <definedName name="affsd" localSheetId="2" hidden="1">{"'Sheet2'!$B$4:$L$45"}</definedName>
    <definedName name="affsd" hidden="1">{"'Sheet2'!$B$4:$L$45"}</definedName>
    <definedName name="as" localSheetId="2" hidden="1">{#N/A,#N/A,FALSE,"見積ﾊﾟﾀｰﾝ1";#N/A,#N/A,FALSE,"見積ﾊﾟﾀｰﾝ1 (2)";#N/A,#N/A,FALSE,"見積ﾊﾟﾀｰﾝ1 (3)"}</definedName>
    <definedName name="as" hidden="1">{#N/A,#N/A,FALSE,"見積ﾊﾟﾀｰﾝ1";#N/A,#N/A,FALSE,"見積ﾊﾟﾀｰﾝ1 (2)";#N/A,#N/A,FALSE,"見積ﾊﾟﾀｰﾝ1 (3)"}</definedName>
    <definedName name="asdasdasdasdasda" localSheetId="2" hidden="1">{#N/A,#N/A,FALSE,"2050保守見積書";#N/A,#N/A,FALSE,"2050保守注文書"}</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localSheetId="2" hidden="1">{#N/A,#N/A,FALSE,"2050保守見積書";#N/A,#N/A,FALSE,"2050保守注文書"}</definedName>
    <definedName name="ddddd" hidden="1">{#N/A,#N/A,FALSE,"2050保守見積書";#N/A,#N/A,FALSE,"2050保守注文書"}</definedName>
    <definedName name="dsdd" localSheetId="2" hidden="1">{#N/A,#N/A,FALSE,"見積ﾊﾟﾀｰﾝ1";#N/A,#N/A,FALSE,"見積ﾊﾟﾀｰﾝ1 (2)";#N/A,#N/A,FALSE,"見積ﾊﾟﾀｰﾝ1 (3)"}</definedName>
    <definedName name="dsdd" hidden="1">{#N/A,#N/A,FALSE,"見積ﾊﾟﾀｰﾝ1";#N/A,#N/A,FALSE,"見積ﾊﾟﾀｰﾝ1 (2)";#N/A,#N/A,FALSE,"見積ﾊﾟﾀｰﾝ1 (3)"}</definedName>
    <definedName name="e" localSheetId="2" hidden="1">{"'Sheet1'!$A$1:$H$100"}</definedName>
    <definedName name="e" hidden="1">{"'Sheet1'!$A$1:$H$100"}</definedName>
    <definedName name="eee">#REF!</definedName>
    <definedName name="EEKOJIHI_new">#REF!</definedName>
    <definedName name="erttyttyftfyuyygyuyyyyy" localSheetId="2" hidden="1">{"'Sheet2'!$B$4:$L$45"}</definedName>
    <definedName name="erttyttyftfyuyygyuyyyyy" hidden="1">{"'Sheet2'!$B$4:$L$45"}</definedName>
    <definedName name="etryrtyerty" localSheetId="2" hidden="1">{#N/A,#N/A,FALSE,"2050保守見積書";#N/A,#N/A,FALSE,"2050保守注文書"}</definedName>
    <definedName name="etryrtyerty" hidden="1">{#N/A,#N/A,FALSE,"2050保守見積書";#N/A,#N/A,FALSE,"2050保守注文書"}</definedName>
    <definedName name="faa"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localSheetId="2" hidden="1">{#N/A,#N/A,FALSE,"見積ﾊﾟﾀｰﾝ1";#N/A,#N/A,FALSE,"見積ﾊﾟﾀｰﾝ1 (2)";#N/A,#N/A,FALSE,"見積ﾊﾟﾀｰﾝ1 (3)"}</definedName>
    <definedName name="ffffdewer" hidden="1">{#N/A,#N/A,FALSE,"見積ﾊﾟﾀｰﾝ1";#N/A,#N/A,FALSE,"見積ﾊﾟﾀｰﾝ1 (2)";#N/A,#N/A,FALSE,"見積ﾊﾟﾀｰﾝ1 (3)"}</definedName>
    <definedName name="g" localSheetId="2" hidden="1">{"HCDN_注釈以外",#N/A,FALSE,"10.0対応";"HCDN_注釈",#N/A,FALSE,"10.0対応";"HCDN_注釈以外",#N/A,FALSE,"9.0対応";"HCDN_注釈",#N/A,FALSE,"9.0対応";#N/A,#N/A,FALSE,"ﾏﾆｭｱﾙ一覧";#N/A,#N/A,FALSE,"ﾏﾆｭｱﾙ一覧 (2)"}</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localSheetId="2" hidden="1">{"'Sheet1'!$A$1:$H$100"}</definedName>
    <definedName name="gerge" hidden="1">{"'Sheet1'!$A$1:$H$100"}</definedName>
    <definedName name="gg" localSheetId="2" hidden="1">{#N/A,#N/A,FALSE,"見積書";#N/A,#N/A,FALSE,"注文書"}</definedName>
    <definedName name="gg" hidden="1">{#N/A,#N/A,FALSE,"見積書";#N/A,#N/A,FALSE,"注文書"}</definedName>
    <definedName name="ggg" localSheetId="2" hidden="1">{#N/A,#N/A,FALSE,"2050保守見積書";#N/A,#N/A,FALSE,"2050保守注文書"}</definedName>
    <definedName name="ggg" hidden="1">{#N/A,#N/A,FALSE,"2050保守見積書";#N/A,#N/A,FALSE,"2050保守注文書"}</definedName>
    <definedName name="gggg">#REF!</definedName>
    <definedName name="gggggg" localSheetId="2" hidden="1">{#N/A,#N/A,FALSE,"2050保守見積書";#N/A,#N/A,FALSE,"2050保守注文書"}</definedName>
    <definedName name="gggggg" hidden="1">{#N/A,#N/A,FALSE,"2050保守見積書";#N/A,#N/A,FALSE,"2050保守注文書"}</definedName>
    <definedName name="ggggggggggg" localSheetId="2" hidden="1">{#N/A,#N/A,FALSE,"見積ﾊﾟﾀｰﾝ1";#N/A,#N/A,FALSE,"見積ﾊﾟﾀｰﾝ1 (2)";#N/A,#N/A,FALSE,"見積ﾊﾟﾀｰﾝ1 (3)"}</definedName>
    <definedName name="ggggggggggg" hidden="1">{#N/A,#N/A,FALSE,"見積ﾊﾟﾀｰﾝ1";#N/A,#N/A,FALSE,"見積ﾊﾟﾀｰﾝ1 (2)";#N/A,#N/A,FALSE,"見積ﾊﾟﾀｰﾝ1 (3)"}</definedName>
    <definedName name="gggggggggggg"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localSheetId="2" hidden="1">{"'Sheet1'!$A$1:$H$100"}</definedName>
    <definedName name="ｇｔれｇ" hidden="1">{"'Sheet1'!$A$1:$H$100"}</definedName>
    <definedName name="ＧＷメッセージ一覧" hidden="1">#REF!</definedName>
    <definedName name="H9000構成表案1_2" localSheetId="2"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localSheetId="2" hidden="1">{"'Sheet1'!$A$1:$H$100"}</definedName>
    <definedName name="ｈｒｈｒｔ" hidden="1">{"'Sheet1'!$A$1:$H$100"}</definedName>
    <definedName name="HTML_CodePage" hidden="1">932</definedName>
    <definedName name="HTML_Control" localSheetId="2" hidden="1">{"'Sheet1'!$A$1:$H$100"}</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localSheetId="2" hidden="1">{"'Sheet1'!$A$1:$H$100"}</definedName>
    <definedName name="ｈせてぇあ" hidden="1">{"'Sheet1'!$A$1:$H$100"}</definedName>
    <definedName name="iiiii" localSheetId="2" hidden="1">{#N/A,#N/A,FALSE,"2050保守見積書";#N/A,#N/A,FALSE,"2050保守注文書"}</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localSheetId="2" hidden="1">{#N/A,#N/A,FALSE,"2050保守見積書";#N/A,#N/A,FALSE,"2050保守注文書"}</definedName>
    <definedName name="lkj" hidden="1">{#N/A,#N/A,FALSE,"2050保守見積書";#N/A,#N/A,FALSE,"2050保守注文書"}</definedName>
    <definedName name="lll"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localSheetId="2" hidden="1">{"'Sheet1'!$A$1:$H$100"}</definedName>
    <definedName name="ｌｌｌｌｌｌｌｌｌｌｌｌｌｌｌｌｌｌｌｌｌｌｌｌｌｌｌｌｌｌｌｌｌｌ" hidden="1">{"'Sheet1'!$A$1:$H$100"}</definedName>
    <definedName name="main_menu">#REF!</definedName>
    <definedName name="MIN">#REF!</definedName>
    <definedName name="mmm" localSheetId="2" hidden="1">{#N/A,#N/A,FALSE,"見積ﾊﾟﾀｰﾝ1";#N/A,#N/A,FALSE,"見積ﾊﾟﾀｰﾝ1 (2)";#N/A,#N/A,FALSE,"見積ﾊﾟﾀｰﾝ1 (3)"}</definedName>
    <definedName name="mmm" hidden="1">{#N/A,#N/A,FALSE,"見積ﾊﾟﾀｰﾝ1";#N/A,#N/A,FALSE,"見積ﾊﾟﾀｰﾝ1 (2)";#N/A,#N/A,FALSE,"見積ﾊﾟﾀｰﾝ1 (3)"}</definedName>
    <definedName name="mp" localSheetId="2" hidden="1">{#N/A,#N/A,FALSE,"2050保守見積書";#N/A,#N/A,FALSE,"2050保守注文書"}</definedName>
    <definedName name="mp" hidden="1">{#N/A,#N/A,FALSE,"2050保守見積書";#N/A,#N/A,FALSE,"2050保守注文書"}</definedName>
    <definedName name="MP5400見" localSheetId="2" hidden="1">{#N/A,#N/A,FALSE,"見積ﾊﾟﾀｰﾝ1";#N/A,#N/A,FALSE,"見積ﾊﾟﾀｰﾝ1 (2)";#N/A,#N/A,FALSE,"見積ﾊﾟﾀｰﾝ1 (3)"}</definedName>
    <definedName name="MP5400見" hidden="1">{#N/A,#N/A,FALSE,"見積ﾊﾟﾀｰﾝ1";#N/A,#N/A,FALSE,"見積ﾊﾟﾀｰﾝ1 (2)";#N/A,#N/A,FALSE,"見積ﾊﾟﾀｰﾝ1 (3)"}</definedName>
    <definedName name="NEW" localSheetId="2" hidden="1">{"'Sheet2'!$B$4:$L$45"}</definedName>
    <definedName name="NEW" hidden="1">{"'Sheet2'!$B$4:$L$45"}</definedName>
    <definedName name="oo" localSheetId="2" hidden="1">{#N/A,#N/A,FALSE,"見積書";#N/A,#N/A,FALSE,"注文書"}</definedName>
    <definedName name="oo" hidden="1">{#N/A,#N/A,FALSE,"見積書";#N/A,#N/A,FALSE,"注文書"}</definedName>
    <definedName name="ooo" localSheetId="2" hidden="1">{"HCDN_注釈以外",#N/A,FALSE,"10.0対応";"HCDN_注釈",#N/A,FALSE,"10.0対応";"HCDN_注釈以外",#N/A,FALSE,"9.0対応";"HCDN_注釈",#N/A,FALSE,"9.0対応";#N/A,#N/A,FALSE,"ﾏﾆｭｱﾙ一覧";#N/A,#N/A,FALSE,"ﾏﾆｭｱﾙ一覧 (2)"}</definedName>
    <definedName name="ooo" hidden="1">{"HCDN_注釈以外",#N/A,FALSE,"10.0対応";"HCDN_注釈",#N/A,FALSE,"10.0対応";"HCDN_注釈以外",#N/A,FALSE,"9.0対応";"HCDN_注釈",#N/A,FALSE,"9.0対応";#N/A,#N/A,FALSE,"ﾏﾆｭｱﾙ一覧";#N/A,#N/A,FALSE,"ﾏﾆｭｱﾙ一覧 (2)"}</definedName>
    <definedName name="oooooo"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localSheetId="2" hidden="1">{#N/A,#N/A,FALSE,"見積ﾊﾟﾀｰﾝ1";#N/A,#N/A,FALSE,"見積ﾊﾟﾀｰﾝ1 (2)";#N/A,#N/A,FALSE,"見積ﾊﾟﾀｰﾝ1 (3)"}</definedName>
    <definedName name="ppp" hidden="1">{#N/A,#N/A,FALSE,"見積ﾊﾟﾀｰﾝ1";#N/A,#N/A,FALSE,"見積ﾊﾟﾀｰﾝ1 (2)";#N/A,#N/A,FALSE,"見積ﾊﾟﾀｰﾝ1 (3)"}</definedName>
    <definedName name="pppp" localSheetId="2" hidden="1">{#N/A,#N/A,FALSE,"2050保守見積書";#N/A,#N/A,FALSE,"2050保守注文書"}</definedName>
    <definedName name="pppp" hidden="1">{#N/A,#N/A,FALSE,"2050保守見積書";#N/A,#N/A,FALSE,"2050保守注文書"}</definedName>
    <definedName name="ｐｐｐｐｐｐｐｐｐｐｐｐｐｐｐｐｐｐｐｐｐｐｐｐｐｐ" localSheetId="2" hidden="1">{"'Sheet1'!$A$1:$H$100"}</definedName>
    <definedName name="ｐｐｐｐｐｐｐｐｐｐｐｐｐｐｐｐｐｐｐｐｐｐｐｐｐｐ" hidden="1">{"'Sheet1'!$A$1:$H$100"}</definedName>
    <definedName name="ＰＰ掛率">#REF!</definedName>
    <definedName name="_xlnm.Print_Area" localSheetId="0">'【決裁用】見積・契約事項説明書_随意契約用_見積活用 (2)'!$A$1:$L$36</definedName>
    <definedName name="_xlnm.Print_Area" localSheetId="1">'見積(入札)・契約事項説明書_随意契約用_見積活用'!$A$1:$L$36</definedName>
    <definedName name="Print_Area_MI">#REF!</definedName>
    <definedName name="ｑｑｑｑｑ" localSheetId="2" hidden="1">{"'タイトル状態'!$A$7:$W$32"}</definedName>
    <definedName name="ｑｑｑｑｑ" hidden="1">{"'タイトル状態'!$A$7:$W$32"}</definedName>
    <definedName name="ｑｑｑｑｑｑｑｑｑｑｑｑｑｑｑｑｑｑｑｑｑｑｑｑｑ" localSheetId="2" hidden="1">{"'Sheet1'!$A$1:$H$100"}</definedName>
    <definedName name="ｑｑｑｑｑｑｑｑｑｑｑｑｑｑｑｑｑｑｑｑｑｑｑｑｑ" hidden="1">{"'Sheet1'!$A$1:$H$100"}</definedName>
    <definedName name="ｒｒｒｒｒｒｒｒｒｒｒｒｒｒｒｒｒ" localSheetId="2" hidden="1">{"'Sheet1'!$A$1:$H$100"}</definedName>
    <definedName name="ｒｒｒｒｒｒｒｒｒｒｒｒｒｒｒｒｒ" hidden="1">{"'Sheet1'!$A$1:$H$100"}</definedName>
    <definedName name="ｒｒｒｒｒｒｒｒｒｒｒｒｒｒｒｒｒｒｒｒｒｒｒｒｒｒｒｒｒｒｒ" localSheetId="2" hidden="1">{"'Sheet1'!$A$1:$H$100"}</definedName>
    <definedName name="ｒｒｒｒｒｒｒｒｒｒｒｒｒｒｒｒｒｒｒｒｒｒｒｒｒｒｒｒｒｒｒ" hidden="1">{"'Sheet1'!$A$1:$H$100"}</definedName>
    <definedName name="rtyertyeytert" localSheetId="2" hidden="1">{#N/A,#N/A,FALSE,"見積ﾊﾟﾀｰﾝ1";#N/A,#N/A,FALSE,"見積ﾊﾟﾀｰﾝ1 (2)";#N/A,#N/A,FALSE,"見積ﾊﾟﾀｰﾝ1 (3)"}</definedName>
    <definedName name="rtyertyeytert" hidden="1">{#N/A,#N/A,FALSE,"見積ﾊﾟﾀｰﾝ1";#N/A,#N/A,FALSE,"見積ﾊﾟﾀｰﾝ1 (2)";#N/A,#N/A,FALSE,"見積ﾊﾟﾀｰﾝ1 (3)"}</definedName>
    <definedName name="ryeryer" localSheetId="2" hidden="1">{#N/A,#N/A,FALSE,"見積ﾊﾟﾀｰﾝ1";#N/A,#N/A,FALSE,"見積ﾊﾟﾀｰﾝ1 (2)";#N/A,#N/A,FALSE,"見積ﾊﾟﾀｰﾝ1 (3)"}</definedName>
    <definedName name="ryeryer" hidden="1">{#N/A,#N/A,FALSE,"見積ﾊﾟﾀｰﾝ1";#N/A,#N/A,FALSE,"見積ﾊﾟﾀｰﾝ1 (2)";#N/A,#N/A,FALSE,"見積ﾊﾟﾀｰﾝ1 (3)"}</definedName>
    <definedName name="sadf" localSheetId="2" hidden="1">{"'Sheet2'!$B$4:$L$45"}</definedName>
    <definedName name="sadf" hidden="1">{"'Sheet2'!$B$4:$L$45"}</definedName>
    <definedName name="SPL">#REF!</definedName>
    <definedName name="SSS"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localSheetId="2" hidden="1">{"'タイトル状態'!$A$7:$W$32"}</definedName>
    <definedName name="ｓｓｓｓ" hidden="1">{"'タイトル状態'!$A$7:$W$32"}</definedName>
    <definedName name="std">#REF!</definedName>
    <definedName name="ｔｔｔｔｔｔｔｔｔｔｔｔｔｔｔｔｔｔｔｔｔｔｔｔｔｔｔｔｔｔｔｔｔｔ" localSheetId="2" hidden="1">{"'Sheet1'!$A$1:$H$100"}</definedName>
    <definedName name="ｔｔｔｔｔｔｔｔｔｔｔｔｔｔｔｔｔｔｔｔｔｔｔｔｔｔｔｔｔｔｔｔｔｔ" hidden="1">{"'Sheet1'!$A$1:$H$100"}</definedName>
    <definedName name="U_CD_積算TB">#REF!</definedName>
    <definedName name="uiuyiuyiui" localSheetId="2" hidden="1">{#N/A,#N/A,FALSE,"見積ﾊﾟﾀｰﾝ1";#N/A,#N/A,FALSE,"見積ﾊﾟﾀｰﾝ1 (2)";#N/A,#N/A,FALSE,"見積ﾊﾟﾀｰﾝ1 (3)"}</definedName>
    <definedName name="uiuyiuyiui" hidden="1">{#N/A,#N/A,FALSE,"見積ﾊﾟﾀｰﾝ1";#N/A,#N/A,FALSE,"見積ﾊﾟﾀｰﾝ1 (2)";#N/A,#N/A,FALSE,"見積ﾊﾟﾀｰﾝ1 (3)"}</definedName>
    <definedName name="uiuyuyuyuyuyuyuyuyuyi" localSheetId="2"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localSheetId="2" hidden="1">{"'Sheet1'!$A$1:$H$100"}</definedName>
    <definedName name="WKA" hidden="1">{"'Sheet1'!$A$1:$H$100"}</definedName>
    <definedName name="wrn.2050保守作業." localSheetId="2" hidden="1">{#N/A,#N/A,FALSE,"2050保守見積書";#N/A,#N/A,FALSE,"2050保守注文書"}</definedName>
    <definedName name="wrn.2050保守作業." hidden="1">{#N/A,#N/A,FALSE,"2050保守見積書";#N/A,#N/A,FALSE,"2050保守注文書"}</definedName>
    <definedName name="wrn.confshet." localSheetId="2"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HCDN_全印刷." localSheetId="2"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見積・注文." localSheetId="2" hidden="1">{#N/A,#N/A,FALSE,"見積書";#N/A,#N/A,FALSE,"注文書"}</definedName>
    <definedName name="wrn.見積・注文." hidden="1">{#N/A,#N/A,FALSE,"見積書";#N/A,#N/A,FALSE,"注文書"}</definedName>
    <definedName name="wrn.構成ｶﾞｲﾄﾞ_全印刷."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localSheetId="2" hidden="1">{"nendo 利用年度データ",#N/A,FALSE,"Sheet1"}</definedName>
    <definedName name="wrn.全体." hidden="1">{"nendo 利用年度データ",#N/A,FALSE,"Sheet1"}</definedName>
    <definedName name="wrn.追加ＰＣ見積." localSheetId="2" hidden="1">{#N/A,#N/A,FALSE,"見積ﾊﾟﾀｰﾝ1";#N/A,#N/A,FALSE,"見積ﾊﾟﾀｰﾝ1 (2)";#N/A,#N/A,FALSE,"見積ﾊﾟﾀｰﾝ1 (3)"}</definedName>
    <definedName name="wrn.追加ＰＣ見積." hidden="1">{#N/A,#N/A,FALSE,"見積ﾊﾟﾀｰﾝ1";#N/A,#N/A,FALSE,"見積ﾊﾟﾀｰﾝ1 (2)";#N/A,#N/A,FALSE,"見積ﾊﾟﾀｰﾝ1 (3)"}</definedName>
    <definedName name="WWW" localSheetId="2" hidden="1">{"'Sheet1'!$A$1:$H$100"}</definedName>
    <definedName name="WWW" hidden="1">{"'Sheet1'!$A$1:$H$100"}</definedName>
    <definedName name="ｗｗｗｗｗｗｗｗｗｗｗｗｗｗｗｗｗｗｗｗｗ" localSheetId="2" hidden="1">{"'Sheet1'!$A$1:$H$100"}</definedName>
    <definedName name="ｗｗｗｗｗｗｗｗｗｗｗｗｗｗｗｗｗｗｗｗｗ" hidden="1">{"'Sheet1'!$A$1:$H$100"}</definedName>
    <definedName name="x" localSheetId="2" hidden="1">{"'Sheet1'!$A$1:$H$100"}</definedName>
    <definedName name="x" hidden="1">{"'Sheet1'!$A$1:$H$100"}</definedName>
    <definedName name="y" localSheetId="2" hidden="1">{"'Sheet1'!$A$1:$H$100"}</definedName>
    <definedName name="y" hidden="1">{"'Sheet1'!$A$1:$H$100"}</definedName>
    <definedName name="yiyuiyuityity" localSheetId="2" hidden="1">{"'Sheet2'!$B$4:$L$45"}</definedName>
    <definedName name="yiyuiyuityity" hidden="1">{"'Sheet2'!$B$4:$L$45"}</definedName>
    <definedName name="ytrr" localSheetId="2" hidden="1">{#N/A,#N/A,FALSE,"2050保守見積書";#N/A,#N/A,FALSE,"2050保守注文書"}</definedName>
    <definedName name="ytrr" hidden="1">{#N/A,#N/A,FALSE,"2050保守見積書";#N/A,#N/A,FALSE,"2050保守注文書"}</definedName>
    <definedName name="ｙｙｙｙｙｙｙｙｙｙｙｙｙｙｙｙｙｙｙｙｙｙｙｙｙｙｙｙｙ" localSheetId="2" hidden="1">{"'Sheet1'!$A$1:$H$100"}</definedName>
    <definedName name="ｙｙｙｙｙｙｙｙｙｙｙｙｙｙｙｙｙｙｙｙｙｙｙｙｙｙｙｙｙ" hidden="1">{"'Sheet1'!$A$1:$H$100"}</definedName>
    <definedName name="ｙじゅ" localSheetId="2" hidden="1">{"'Sheet1'!$A$1:$H$100"}</definedName>
    <definedName name="ｙじゅ" hidden="1">{"'Sheet1'!$A$1:$H$100"}</definedName>
    <definedName name="あ">#REF!</definedName>
    <definedName name="あ２３" localSheetId="2" hidden="1">{#N/A,#N/A,FALSE,"連絡先";#N/A,#N/A,FALSE,"ﾊｰﾄﾞｿﾌﾄ環境";#N/A,#N/A,FALSE,"IP･ﾌﾟﾛﾄｺﾙの設定";#N/A,#N/A,FALSE,"各種設定";#N/A,#N/A,FALSE,"OSPF";#N/A,#N/A,FALSE,"X25";#N/A,#N/A,FALSE,"FrameRelay";#N/A,#N/A,FALSE,"ATM"}</definedName>
    <definedName name="あ２３" hidden="1">{#N/A,#N/A,FALSE,"連絡先";#N/A,#N/A,FALSE,"ﾊｰﾄﾞｿﾌﾄ環境";#N/A,#N/A,FALSE,"IP･ﾌﾟﾛﾄｺﾙの設定";#N/A,#N/A,FALSE,"各種設定";#N/A,#N/A,FALSE,"OSPF";#N/A,#N/A,FALSE,"X25";#N/A,#N/A,FALSE,"FrameRelay";#N/A,#N/A,FALSE,"ATM"}</definedName>
    <definedName name="あＳ" localSheetId="2" hidden="1">{#N/A,#N/A,FALSE,"2050保守見積書";#N/A,#N/A,FALSE,"2050保守注文書"}</definedName>
    <definedName name="あＳ" hidden="1">{#N/A,#N/A,FALSE,"2050保守見積書";#N/A,#N/A,FALSE,"2050保守注文書"}</definedName>
    <definedName name="あｓｄ" localSheetId="2" hidden="1">{#N/A,#N/A,FALSE,"連絡先";#N/A,#N/A,FALSE,"ﾊｰﾄﾞｿﾌﾄ環境";#N/A,#N/A,FALSE,"IP･ﾌﾟﾛﾄｺﾙの設定";#N/A,#N/A,FALSE,"各種設定";#N/A,#N/A,FALSE,"OSPF";#N/A,#N/A,FALSE,"X25";#N/A,#N/A,FALSE,"FrameRelay";#N/A,#N/A,FALSE,"ATM"}</definedName>
    <definedName name="あｓｄ" hidden="1">{#N/A,#N/A,FALSE,"連絡先";#N/A,#N/A,FALSE,"ﾊｰﾄﾞｿﾌﾄ環境";#N/A,#N/A,FALSE,"IP･ﾌﾟﾛﾄｺﾙの設定";#N/A,#N/A,FALSE,"各種設定";#N/A,#N/A,FALSE,"OSPF";#N/A,#N/A,FALSE,"X25";#N/A,#N/A,FALSE,"FrameRelay";#N/A,#N/A,FALSE,"ATM"}</definedName>
    <definedName name="あああ" localSheetId="2" hidden="1">{"'Sheet1'!$A$1:$H$100"}</definedName>
    <definedName name="あああ" hidden="1">{"'Sheet1'!$A$1:$H$100"}</definedName>
    <definedName name="あああああ" localSheetId="2" hidden="1">{"'タイトル状態'!$A$7:$W$32"}</definedName>
    <definedName name="あああああ" hidden="1">{"'タイトル状態'!$A$7:$W$32"}</definedName>
    <definedName name="い" localSheetId="2" hidden="1">{"'タイトル状態'!$A$7:$W$32"}</definedName>
    <definedName name="い" hidden="1">{"'タイトル状態'!$A$7:$W$32"}</definedName>
    <definedName name="いいいいいいいいいいいいいいいいいいいいいいいいいい" localSheetId="2" hidden="1">{"nendo 利用年度データ",#N/A,FALSE,"Sheet1"}</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localSheetId="2" hidden="1">{"'Sheet1'!$A$1:$H$100"}</definedName>
    <definedName name="ううううううううううううううううううううううううううう" hidden="1">{"'Sheet1'!$A$1:$H$100"}</definedName>
    <definedName name="えＤ" localSheetId="2" hidden="1">{#N/A,#N/A,FALSE,"見積ﾊﾟﾀｰﾝ1";#N/A,#N/A,FALSE,"見積ﾊﾟﾀｰﾝ1 (2)";#N/A,#N/A,FALSE,"見積ﾊﾟﾀｰﾝ1 (3)"}</definedName>
    <definedName name="えＤ" hidden="1">{#N/A,#N/A,FALSE,"見積ﾊﾟﾀｰﾝ1";#N/A,#N/A,FALSE,"見積ﾊﾟﾀｰﾝ1 (2)";#N/A,#N/A,FALSE,"見積ﾊﾟﾀｰﾝ1 (3)"}</definedName>
    <definedName name="お見積り" localSheetId="2"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localSheetId="2" hidden="1">{"'Sheet1'!$A$1:$H$100"}</definedName>
    <definedName name="げｇれ" hidden="1">{"'Sheet1'!$A$1:$H$100"}</definedName>
    <definedName name="サーバ台数">#REF!</definedName>
    <definedName name="ｻﾌﾞ与信" localSheetId="2" hidden="1">{#N/A,#N/A,FALSE,"見積ﾊﾟﾀｰﾝ1";#N/A,#N/A,FALSE,"見積ﾊﾟﾀｰﾝ1 (2)";#N/A,#N/A,FALSE,"見積ﾊﾟﾀｰﾝ1 (3)"}</definedName>
    <definedName name="ｻﾌﾞ与信" hidden="1">{#N/A,#N/A,FALSE,"見積ﾊﾟﾀｰﾝ1";#N/A,#N/A,FALSE,"見積ﾊﾟﾀｰﾝ1 (2)";#N/A,#N/A,FALSE,"見積ﾊﾟﾀｰﾝ1 (3)"}</definedName>
    <definedName name="さんえい" localSheetId="2" hidden="1">{"'表紙'!$A$1:$M$17"}</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localSheetId="2" hidden="1">{"'Sheet1'!$A$1:$H$100"}</definedName>
    <definedName name="じゅｊｔｄ" hidden="1">{"'Sheet1'!$A$1:$H$100"}</definedName>
    <definedName name="タスクドキュメント１" hidden="1">#REF!</definedName>
    <definedName name="ぬんづｔｄｎ" localSheetId="2" hidden="1">{"'Sheet1'!$A$1:$H$100"}</definedName>
    <definedName name="ぬんづｔｄｎ" hidden="1">{"'Sheet1'!$A$1:$H$100"}</definedName>
    <definedName name="ハード掛率">#REF!</definedName>
    <definedName name="はせた" localSheetId="2" hidden="1">{"'Sheet1'!$A$1:$H$100"}</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localSheetId="2" hidden="1">{"'タイトル状態'!$A$7:$W$32"}</definedName>
    <definedName name="ローカルメンテナンス" hidden="1">{"'タイトル状態'!$A$7:$W$32"}</definedName>
    <definedName name="ワクチン">#REF!</definedName>
    <definedName name="んｎ" localSheetId="2" hidden="1">{#N/A,#N/A,FALSE,"2050保守見積書";#N/A,#N/A,FALSE,"2050保守注文書"}</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localSheetId="2" hidden="1">{"'表紙'!$A$1:$M$17"}</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localSheetId="2" hidden="1">{"'タイトル状態'!$A$7:$W$32"}</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5" i="46" l="1"/>
  <c r="H26" i="46"/>
  <c r="H24" i="46"/>
  <c r="H19" i="46"/>
  <c r="B35" i="44"/>
  <c r="H27" i="44"/>
  <c r="H26" i="44"/>
  <c r="H25" i="44"/>
  <c r="H24" i="44"/>
  <c r="H19" i="44"/>
  <c r="F8" i="44"/>
  <c r="F7" i="44"/>
  <c r="L1" i="44"/>
</calcChain>
</file>

<file path=xl/sharedStrings.xml><?xml version="1.0" encoding="utf-8"?>
<sst xmlns="http://schemas.openxmlformats.org/spreadsheetml/2006/main" count="211" uniqueCount="105">
  <si>
    <t>（仕様内容）：</t>
  </si>
  <si>
    <t>別途仕様書・図面による。</t>
  </si>
  <si>
    <t>：</t>
  </si>
  <si>
    <t>（2）</t>
  </si>
  <si>
    <t>（3）</t>
  </si>
  <si>
    <t>（4）</t>
  </si>
  <si>
    <t>当社から配付する「参考数量内訳書」（Excel）のとおり</t>
  </si>
  <si>
    <t>単体企業の場合は本書「別紙１」、共同企業体の場合は本書 「別紙　２」の参考見積書（参考見本）のとおり</t>
  </si>
  <si>
    <t>※原則、電子見積システムでの提出のみ。利用していない場合はE-mailにて提出。</t>
  </si>
  <si>
    <t>参考見積書　</t>
  </si>
  <si>
    <t>単価を算出した根拠資料として下請け業者の見積書(PDF等)を提出してください。なお、下請け業者の見積書の徴収が困難な場合は、直近に契約した工事において交わした契約書類等により単価及び価格が確認できる資料(PDF等)を提出してください。</t>
  </si>
  <si>
    <t>見積・契約事項説明書</t>
  </si>
  <si>
    <t xml:space="preserve">成田国際空港株式会社
財務部門調達部	</t>
  </si>
  <si>
    <t>（件　　名）：</t>
  </si>
  <si>
    <t>（履行期間）：</t>
  </si>
  <si>
    <t>（引渡しが伴う調達に関しては、検査不合格時の補修期間含む。）</t>
  </si>
  <si>
    <t>記</t>
  </si>
  <si>
    <t>１．</t>
  </si>
  <si>
    <t>「参考見積書に関する事項」</t>
  </si>
  <si>
    <t>（1）</t>
  </si>
  <si>
    <t>参考見積書提出期限　</t>
  </si>
  <si>
    <t>原則として●●日以内</t>
  </si>
  <si>
    <t>参考見積書内訳</t>
  </si>
  <si>
    <t>根拠資料</t>
  </si>
  <si>
    <t>（5）</t>
  </si>
  <si>
    <t>その他</t>
  </si>
  <si>
    <t>２．</t>
  </si>
  <si>
    <t>「見積に関する事項」</t>
  </si>
  <si>
    <t>本見積書提出期限</t>
  </si>
  <si>
    <t xml:space="preserve">
当社から依頼後、原則として●●日以内</t>
  </si>
  <si>
    <t>※原則、電子入札システムでの提出のみ。利用していない場合は、郵送（簡易書留等送達記録の残る方法に限る）または持参により提出。</t>
  </si>
  <si>
    <t>３．</t>
  </si>
  <si>
    <t>「契約に関する事項」</t>
  </si>
  <si>
    <t>契約保証金</t>
  </si>
  <si>
    <t>請負代金支払方法</t>
  </si>
  <si>
    <t>遅滞金</t>
  </si>
  <si>
    <t>違約金</t>
  </si>
  <si>
    <t xml:space="preserve">（5）
</t>
  </si>
  <si>
    <t>契約条項</t>
  </si>
  <si>
    <t xml:space="preserve">：
</t>
  </si>
  <si>
    <t>当社契約条項による</t>
  </si>
  <si>
    <t>４．</t>
  </si>
  <si>
    <t>「その他」</t>
  </si>
  <si>
    <t>見積(仕様書等含む)・契約に関する事項の問い合わせ</t>
  </si>
  <si>
    <t>財務部門 調達部調達管理グループ　</t>
  </si>
  <si>
    <t>担当</t>
  </si>
  <si>
    <t>●●　</t>
  </si>
  <si>
    <t>TEL：</t>
  </si>
  <si>
    <t>●●●-●●●●-●●●●</t>
  </si>
  <si>
    <t>E-mail：</t>
  </si>
  <si>
    <t>●-●●●＠naa.jp</t>
  </si>
  <si>
    <t>予定期間（開始日）</t>
  </si>
  <si>
    <t>予定期間（終了日）</t>
  </si>
  <si>
    <t>案件名称</t>
  </si>
  <si>
    <t>◎システム日付</t>
  </si>
  <si>
    <t>契約保証金（コード）</t>
  </si>
  <si>
    <t>支払条件（コード）</t>
  </si>
  <si>
    <t>支払条件</t>
  </si>
  <si>
    <t>入札保証金（コード）</t>
  </si>
  <si>
    <t>入札保証金</t>
  </si>
  <si>
    <t>価格交渉（文言）（コード）</t>
  </si>
  <si>
    <t>価格交渉（文言）</t>
  </si>
  <si>
    <t>TEL（コード）</t>
  </si>
  <si>
    <t>TEL</t>
  </si>
  <si>
    <t>本見積書提出期限（郵送※または持参でのご提出の場合）</t>
  </si>
  <si>
    <t>「現場説明に関する事項」提出期限</t>
  </si>
  <si>
    <t>参考見積書提出期限　時間</t>
  </si>
  <si>
    <t>「現場説明に関する事項」提出期限　時間</t>
  </si>
  <si>
    <t>価格交渉（コード）</t>
  </si>
  <si>
    <t>価格交渉</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</si>
  <si>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</si>
  <si>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</si>
  <si>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</si>
  <si>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</si>
  <si>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</si>
  <si>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</si>
  <si>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</si>
  <si>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</si>
  <si>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</si>
  <si>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</si>
  <si>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</si>
  <si>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参考見積書提出期限　日</t>
  </si>
  <si>
    <t>遅滞金（コード）</t>
  </si>
  <si>
    <t>違約金（コード）</t>
  </si>
  <si>
    <t>見積（入札）契約事項説明書データ</t>
  </si>
  <si>
    <t>0</t>
  </si>
  <si>
    <t>10分の3以上</t>
  </si>
  <si>
    <t>1</t>
  </si>
  <si>
    <t>完成払</t>
  </si>
  <si>
    <t>免除</t>
  </si>
  <si>
    <t>見積した者上位3者と同時価格交渉を行います。</t>
  </si>
  <si>
    <t>0476-34-5475</t>
  </si>
  <si>
    <t>14:00:00</t>
  </si>
  <si>
    <t>8:00:00</t>
  </si>
  <si>
    <t>有</t>
    <rPh sb="0" eb="1">
      <t>ア</t>
    </rPh>
    <phoneticPr fontId="1"/>
  </si>
  <si>
    <t>山田花子</t>
  </si>
  <si>
    <t>6:00:00</t>
  </si>
  <si>
    <t>0:00:00</t>
  </si>
  <si>
    <t>有</t>
  </si>
  <si>
    <t>無</t>
    <rPh sb="0" eb="1">
      <t>ナ</t>
    </rPh>
    <phoneticPr fontId="1"/>
  </si>
  <si>
    <t>損害金</t>
  </si>
  <si>
    <t>標準例６（調達事務要領第39条関係）</t>
    <phoneticPr fontId="1"/>
  </si>
  <si>
    <t>　　年　　月　　日</t>
    <phoneticPr fontId="1"/>
  </si>
  <si>
    <t>　　年　　月　　日から　　年　　月　　日まで</t>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</si>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</sst>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0" x14ac:knownFonts="1">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0"/>
      <color theme="1"/>
      <name val="ＭＳ Ｐゴシック"/>
      <family val="3"/>
      <charset val="128"/>
    </font>
    <font>
      <sz val="11"/>
      <color theme="1"/>
      <name val="HG丸ｺﾞｼｯｸM-PRO"/>
      <family val="2"/>
      <charset val="128"/>
    </font>
  </fonts>
  <fills count="3">
    <fill>
      <patternFill patternType="none"/>
    </fill>
    <fill>
      <patternFill patternType="gray125"/>
    </fill>
    <fill>
      <patternFill patternType="solid">
        <fgColor theme="0"/>
        <bgColor indexed="64"/>
      </patternFill>
    </fill>
  </fills>
  <borders count="9">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s>
  <cellStyleXfs count="9">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6" fillId="0" borderId="0">
      <alignment vertical="center"/>
    </xf>
    <xf numFmtId="0" fontId="6" fillId="0" borderId="0">
      <alignment vertical="center"/>
    </xf>
    <xf numFmtId="0" fontId="9" fillId="0" borderId="0">
      <alignment vertical="center"/>
    </xf>
  </cellStyleXfs>
  <cellXfs count="63">
    <xf numFmtId="0" fontId="0" fillId="0" borderId="0" xfId="0">
      <alignment vertical="center"/>
    </xf>
    <xf numFmtId="0" fontId="3" fillId="0" borderId="0" xfId="2" applyFont="1">
      <alignment vertical="center"/>
    </xf>
    <xf numFmtId="0" fontId="3" fillId="0" borderId="0" xfId="2" applyFont="1" applyAlignment="1">
      <alignment vertical="top"/>
    </xf>
    <xf numFmtId="14" fontId="3" fillId="2" borderId="0" xfId="2" applyNumberFormat="1" applyFont="1" applyFill="1" applyAlignment="1">
      <alignment vertical="center" wrapText="1"/>
    </xf>
    <xf numFmtId="14" fontId="0" fillId="0" borderId="0" xfId="0" applyNumberFormat="1" applyAlignment="1"/>
    <xf numFmtId="49" fontId="0" fillId="0" borderId="0" xfId="0" applyNumberFormat="1" applyAlignment="1"/>
    <xf numFmtId="21" fontId="0" fillId="0" borderId="0" xfId="0" applyNumberFormat="1" applyAlignment="1"/>
    <xf numFmtId="0" fontId="5" fillId="0" borderId="5" xfId="2" applyFont="1" applyBorder="1">
      <alignment vertical="center"/>
    </xf>
    <xf numFmtId="0" fontId="5" fillId="0" borderId="1" xfId="2" applyFont="1" applyBorder="1">
      <alignment vertical="center"/>
    </xf>
    <xf numFmtId="176" fontId="5" fillId="0" borderId="2" xfId="2" applyNumberFormat="1" applyFont="1" applyBorder="1" applyAlignment="1">
      <alignment horizontal="center" vertical="center"/>
    </xf>
    <xf numFmtId="0" fontId="7" fillId="0" borderId="6" xfId="2" applyFont="1" applyBorder="1" applyAlignment="1">
      <alignment horizontal="center" vertical="center"/>
    </xf>
    <xf numFmtId="0" fontId="7" fillId="0" borderId="0" xfId="2" applyFont="1" applyAlignment="1">
      <alignment horizontal="center" vertical="center"/>
    </xf>
    <xf numFmtId="0" fontId="7" fillId="0" borderId="7" xfId="2" applyFont="1" applyBorder="1" applyAlignment="1">
      <alignment horizontal="center" vertical="center"/>
    </xf>
    <xf numFmtId="0" fontId="5" fillId="0" borderId="6" xfId="2" applyFont="1" applyBorder="1">
      <alignment vertical="center"/>
    </xf>
    <xf numFmtId="0" fontId="5" fillId="0" borderId="0" xfId="2" applyFont="1">
      <alignment vertical="center"/>
    </xf>
    <xf numFmtId="0" fontId="5" fillId="0" borderId="7" xfId="2" applyFont="1" applyBorder="1" applyAlignment="1">
      <alignment horizontal="distributed" vertical="center" wrapText="1"/>
    </xf>
    <xf numFmtId="0" fontId="5" fillId="0" borderId="0" xfId="2" applyFont="1" applyAlignment="1">
      <alignment vertical="top" wrapText="1"/>
    </xf>
    <xf numFmtId="0" fontId="5" fillId="0" borderId="7" xfId="2" applyFont="1" applyBorder="1">
      <alignment vertical="center"/>
    </xf>
    <xf numFmtId="0" fontId="5" fillId="0" borderId="0" xfId="2" applyFont="1" applyAlignment="1">
      <alignment horizontal="right" vertical="center"/>
    </xf>
    <xf numFmtId="0" fontId="5" fillId="0" borderId="0" xfId="2" applyFont="1" applyAlignment="1">
      <alignment horizontal="left" vertical="center"/>
    </xf>
    <xf numFmtId="0" fontId="5" fillId="0" borderId="6" xfId="2" applyFont="1" applyBorder="1" applyAlignment="1">
      <alignment horizontal="center" vertical="center"/>
    </xf>
    <xf numFmtId="0" fontId="5" fillId="0" borderId="0" xfId="2" applyFont="1" applyAlignment="1">
      <alignment horizontal="center" vertical="center"/>
    </xf>
    <xf numFmtId="0" fontId="5" fillId="0" borderId="7" xfId="2" applyFont="1" applyBorder="1" applyAlignment="1">
      <alignment horizontal="center" vertical="center"/>
    </xf>
    <xf numFmtId="49" fontId="5" fillId="0" borderId="0" xfId="2" applyNumberFormat="1" applyFont="1">
      <alignment vertical="center"/>
    </xf>
    <xf numFmtId="14" fontId="5" fillId="0" borderId="7" xfId="2" applyNumberFormat="1" applyFont="1" applyBorder="1" applyAlignment="1">
      <alignment horizontal="left" vertical="top" wrapText="1"/>
    </xf>
    <xf numFmtId="49" fontId="5" fillId="0" borderId="0" xfId="2" applyNumberFormat="1" applyFont="1" applyAlignment="1">
      <alignment horizontal="left" vertical="top"/>
    </xf>
    <xf numFmtId="0" fontId="5" fillId="0" borderId="0" xfId="2" applyFont="1" applyAlignment="1">
      <alignment vertical="top"/>
    </xf>
    <xf numFmtId="49" fontId="5" fillId="0" borderId="0" xfId="2" applyNumberFormat="1" applyFont="1" applyAlignment="1">
      <alignment horizontal="left" vertical="center"/>
    </xf>
    <xf numFmtId="0" fontId="5" fillId="0" borderId="0" xfId="2" applyFont="1" applyAlignment="1">
      <alignment horizontal="left" vertical="top"/>
    </xf>
    <xf numFmtId="0" fontId="5" fillId="0" borderId="7" xfId="2" applyFont="1" applyBorder="1" applyAlignment="1">
      <alignment vertical="center" wrapText="1"/>
    </xf>
    <xf numFmtId="0" fontId="5" fillId="0" borderId="6" xfId="2" applyFont="1" applyBorder="1" applyAlignment="1">
      <alignment vertical="top"/>
    </xf>
    <xf numFmtId="49" fontId="5" fillId="0" borderId="0" xfId="2" applyNumberFormat="1" applyFont="1" applyAlignment="1">
      <alignment horizontal="left" vertical="center" wrapText="1"/>
    </xf>
    <xf numFmtId="0" fontId="8" fillId="0" borderId="0" xfId="0" applyFont="1" applyAlignment="1">
      <alignment horizontal="left" vertical="center"/>
    </xf>
    <xf numFmtId="49" fontId="5" fillId="0" borderId="7" xfId="2" applyNumberFormat="1" applyFont="1" applyBorder="1">
      <alignment vertical="center"/>
    </xf>
    <xf numFmtId="0" fontId="8" fillId="0" borderId="6" xfId="0" applyFont="1" applyBorder="1">
      <alignment vertical="center"/>
    </xf>
    <xf numFmtId="0" fontId="8" fillId="0" borderId="0" xfId="0" applyFont="1">
      <alignment vertical="center"/>
    </xf>
    <xf numFmtId="0" fontId="8" fillId="0" borderId="7" xfId="0" applyFont="1" applyBorder="1">
      <alignment vertical="center"/>
    </xf>
    <xf numFmtId="0" fontId="5" fillId="0" borderId="8" xfId="2" applyFont="1" applyBorder="1">
      <alignment vertical="center"/>
    </xf>
    <xf numFmtId="0" fontId="5" fillId="0" borderId="3" xfId="2" applyFont="1" applyBorder="1">
      <alignment vertical="center"/>
    </xf>
    <xf numFmtId="0" fontId="5" fillId="0" borderId="4" xfId="2" applyFont="1" applyBorder="1">
      <alignment vertical="center"/>
    </xf>
    <xf numFmtId="176" fontId="5" fillId="0" borderId="7" xfId="2" applyNumberFormat="1" applyFont="1" applyBorder="1" applyAlignment="1">
      <alignment horizontal="center" vertical="center"/>
    </xf>
    <xf numFmtId="0" fontId="5" fillId="0" borderId="0" xfId="2" applyFont="1" applyAlignment="1">
      <alignment horizontal="left" vertical="center"/>
    </xf>
    <xf numFmtId="0" fontId="8" fillId="0" borderId="0" xfId="0" applyFont="1" applyAlignment="1">
      <alignment horizontal="left" vertical="center"/>
    </xf>
    <xf numFmtId="0" fontId="5" fillId="0" borderId="0" xfId="2" applyFont="1" applyAlignment="1">
      <alignment horizontal="left" vertical="center" wrapText="1"/>
    </xf>
    <xf numFmtId="0" fontId="5" fillId="0" borderId="7" xfId="2" applyFont="1" applyBorder="1" applyAlignment="1">
      <alignment horizontal="left" vertical="center" wrapText="1"/>
    </xf>
    <xf numFmtId="0" fontId="5" fillId="0" borderId="0" xfId="2" applyFont="1" applyAlignment="1">
      <alignment horizontal="distributed" vertical="center"/>
    </xf>
    <xf numFmtId="0" fontId="5" fillId="0" borderId="0" xfId="2" applyFont="1" applyAlignment="1">
      <alignment horizontal="distributed" vertical="center" wrapText="1"/>
    </xf>
    <xf numFmtId="0" fontId="5" fillId="0" borderId="7" xfId="2" applyFont="1" applyBorder="1" applyAlignment="1">
      <alignment horizontal="left" vertical="center"/>
    </xf>
    <xf numFmtId="0" fontId="3" fillId="0" borderId="0" xfId="2" applyFont="1" applyAlignment="1">
      <alignment horizontal="left" vertical="top"/>
    </xf>
    <xf numFmtId="0" fontId="3" fillId="0" borderId="0" xfId="2" applyFont="1" applyAlignment="1">
      <alignment horizontal="center" vertical="center"/>
    </xf>
    <xf numFmtId="49" fontId="5" fillId="0" borderId="0" xfId="2" applyNumberFormat="1" applyFont="1" applyAlignment="1">
      <alignment horizontal="left" vertical="center"/>
    </xf>
    <xf numFmtId="0" fontId="5" fillId="0" borderId="0" xfId="2" applyFont="1" applyAlignment="1">
      <alignment horizontal="distributed" vertical="top"/>
    </xf>
    <xf numFmtId="0" fontId="8" fillId="0" borderId="0" xfId="0" applyFont="1" applyAlignment="1">
      <alignment horizontal="distributed" vertical="top"/>
    </xf>
    <xf numFmtId="0" fontId="8" fillId="0" borderId="7" xfId="0" applyFont="1" applyBorder="1" applyAlignment="1">
      <alignment horizontal="left" vertical="center"/>
    </xf>
    <xf numFmtId="0" fontId="5" fillId="0" borderId="0" xfId="2" applyFont="1" applyAlignment="1">
      <alignment horizontal="left" vertical="top" wrapText="1"/>
    </xf>
    <xf numFmtId="0" fontId="5" fillId="0" borderId="7" xfId="2" applyFont="1" applyBorder="1" applyAlignment="1">
      <alignment horizontal="left" vertical="top" wrapText="1"/>
    </xf>
    <xf numFmtId="0" fontId="5" fillId="0" borderId="6" xfId="2" applyFont="1" applyBorder="1" applyAlignment="1">
      <alignment horizontal="center" vertical="center"/>
    </xf>
    <xf numFmtId="0" fontId="5" fillId="0" borderId="0" xfId="2" applyFont="1" applyAlignment="1">
      <alignment horizontal="center" vertical="center"/>
    </xf>
    <xf numFmtId="0" fontId="5" fillId="0" borderId="7" xfId="2" applyFont="1" applyBorder="1" applyAlignment="1">
      <alignment horizontal="center" vertical="center"/>
    </xf>
    <xf numFmtId="0" fontId="7" fillId="0" borderId="6" xfId="2" applyFont="1" applyBorder="1" applyAlignment="1">
      <alignment horizontal="center" vertical="center"/>
    </xf>
    <xf numFmtId="0" fontId="7" fillId="0" borderId="0" xfId="2" applyFont="1" applyAlignment="1">
      <alignment horizontal="center" vertical="center"/>
    </xf>
    <xf numFmtId="0" fontId="7" fillId="0" borderId="7" xfId="2" applyFont="1" applyBorder="1" applyAlignment="1">
      <alignment horizontal="center" vertical="center"/>
    </xf>
    <xf numFmtId="0" fontId="5" fillId="0" borderId="0" xfId="2" applyFont="1" applyAlignment="1">
      <alignment vertical="top" wrapText="1"/>
    </xf>
  </cellXfs>
  <cellStyles count="9">
    <cellStyle name="桁区切り 2" xfId="4" xr:uid="{AD575A2E-ECAB-4AA2-BA58-F1945AF75980}"/>
    <cellStyle name="標準" xfId="0" builtinId="0"/>
    <cellStyle name="標準 2" xfId="1" xr:uid="{13FD13EB-20F4-41D1-AD39-5A350A8133D1}"/>
    <cellStyle name="標準 2 2" xfId="5" xr:uid="{2188DD9B-1B5C-4F1A-A8F8-E7D0821F1DCC}"/>
    <cellStyle name="標準 2 3" xfId="6" xr:uid="{E6121D0B-462D-4BC8-9494-88AB45154275}"/>
    <cellStyle name="標準 3" xfId="2" xr:uid="{9431FCF7-FA54-465E-86C7-6E052E35D423}"/>
    <cellStyle name="標準 4" xfId="3" xr:uid="{615E167B-EA75-4FA4-9641-08AF456360CA}"/>
    <cellStyle name="標準 5" xfId="8" xr:uid="{C556D493-5D0A-400D-8DE2-07967BBE10BE}"/>
    <cellStyle name="標準 9" xfId="7" xr:uid="{A7693B9F-221F-4104-8494-AB6D50CC97ED}"/>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94222-ACFD-4D03-B644-3F1560573AFE}">
  <sheetPr>
    <pageSetUpPr fitToPage="1"/>
  </sheetPr>
  <dimension ref="A1:T36"/>
  <sheetViews>
    <sheetView showGridLines="0" tabSelected="1" view="pageBreakPreview" topLeftCell="A19" zoomScaleNormal="75" zoomScaleSheetLayoutView="100" workbookViewId="0">
      <selection activeCell="J11" sqref="J11"/>
    </sheetView>
  </sheetViews>
  <sheetFormatPr defaultColWidth="4.109375" defaultRowHeight="25.5" customHeight="1" x14ac:dyDescent="0.15"/>
  <cols>
    <col min="1" max="1" width="4.109375" style="1" customWidth="1"/>
    <col min="2" max="2" width="7.6640625" style="1" customWidth="1"/>
    <col min="3" max="3" width="9" style="1" customWidth="1"/>
    <col min="4" max="5" width="4.109375" style="1" customWidth="1"/>
    <col min="6" max="6" width="24.33203125" style="1" customWidth="1"/>
    <col min="7" max="7" width="3.44140625" style="1" customWidth="1"/>
    <col min="8" max="8" width="11.44140625" style="1" customWidth="1"/>
    <col min="9" max="9" width="9.33203125" style="1" customWidth="1"/>
    <col min="10" max="10" width="30.33203125" style="1" customWidth="1"/>
    <col min="11" max="11" width="9.88671875" style="1" customWidth="1"/>
    <col min="12" max="12" width="50.44140625" style="1" customWidth="1"/>
    <col min="13" max="16384" width="4.109375" style="1"/>
  </cols>
  <sheetData>
    <row r="1" spans="1:13" ht="25.5" customHeight="1" x14ac:dyDescent="0.15">
      <c r="A1" s="7"/>
      <c r="B1" s="8"/>
      <c r="C1" s="8"/>
      <c r="D1" s="8"/>
      <c r="E1" s="8"/>
      <c r="F1" s="8"/>
      <c r="G1" s="8"/>
      <c r="H1" s="8"/>
      <c r="I1" s="8"/>
      <c r="J1" s="8"/>
      <c r="K1" s="8"/>
      <c r="L1" s="9" t="s">
        <v>102</v>
      </c>
    </row>
    <row r="2" spans="1:13" ht="25.5" customHeight="1" x14ac:dyDescent="0.15">
      <c r="A2" s="13" t="s">
        <v>101</v>
      </c>
      <c r="B2" s="14"/>
      <c r="C2" s="14"/>
      <c r="D2" s="14"/>
      <c r="E2" s="14"/>
      <c r="F2" s="14"/>
      <c r="G2" s="14"/>
      <c r="H2" s="14"/>
      <c r="I2" s="14"/>
      <c r="J2" s="14"/>
      <c r="K2" s="14"/>
      <c r="L2" s="40"/>
    </row>
    <row r="3" spans="1:13" ht="25.5" customHeight="1" x14ac:dyDescent="0.15">
      <c r="A3" s="59" t="s">
        <v>11</v>
      </c>
      <c r="B3" s="60"/>
      <c r="C3" s="60"/>
      <c r="D3" s="60"/>
      <c r="E3" s="60"/>
      <c r="F3" s="60"/>
      <c r="G3" s="60"/>
      <c r="H3" s="60"/>
      <c r="I3" s="60"/>
      <c r="J3" s="60"/>
      <c r="K3" s="60"/>
      <c r="L3" s="61"/>
    </row>
    <row r="4" spans="1:13" ht="25.5" customHeight="1" x14ac:dyDescent="0.15">
      <c r="A4" s="10"/>
      <c r="B4" s="57"/>
      <c r="C4" s="57"/>
      <c r="D4" s="57"/>
      <c r="E4" s="57"/>
      <c r="F4" s="57"/>
      <c r="G4" s="11"/>
      <c r="H4" s="11"/>
      <c r="I4" s="11"/>
      <c r="J4" s="11"/>
      <c r="K4" s="11"/>
      <c r="L4" s="12"/>
    </row>
    <row r="5" spans="1:13" ht="78.599999999999994" customHeight="1" x14ac:dyDescent="0.15">
      <c r="A5" s="13"/>
      <c r="B5" s="14"/>
      <c r="C5" s="14"/>
      <c r="D5" s="14"/>
      <c r="E5" s="14"/>
      <c r="F5" s="14"/>
      <c r="G5" s="14"/>
      <c r="H5" s="14"/>
      <c r="I5" s="14"/>
      <c r="J5" s="14"/>
      <c r="K5" s="14"/>
      <c r="L5" s="15" t="s">
        <v>12</v>
      </c>
    </row>
    <row r="6" spans="1:13" ht="30" customHeight="1" x14ac:dyDescent="0.15">
      <c r="A6" s="13"/>
      <c r="B6" s="14"/>
      <c r="C6" s="14"/>
      <c r="D6" s="62"/>
      <c r="E6" s="62"/>
      <c r="F6" s="62"/>
      <c r="G6" s="62"/>
      <c r="H6" s="62"/>
      <c r="I6" s="62"/>
      <c r="J6" s="62"/>
      <c r="K6" s="16"/>
      <c r="L6" s="17"/>
    </row>
    <row r="7" spans="1:13" ht="30" customHeight="1" x14ac:dyDescent="0.15">
      <c r="A7" s="13"/>
      <c r="B7" s="14"/>
      <c r="C7" s="14"/>
      <c r="D7" s="14"/>
      <c r="E7" s="18" t="s">
        <v>13</v>
      </c>
      <c r="F7" s="50"/>
      <c r="G7" s="41"/>
      <c r="H7" s="41"/>
      <c r="I7" s="41"/>
      <c r="J7" s="41"/>
      <c r="K7" s="41"/>
      <c r="L7" s="47"/>
    </row>
    <row r="8" spans="1:13" ht="30" customHeight="1" x14ac:dyDescent="0.15">
      <c r="A8" s="13"/>
      <c r="B8" s="14"/>
      <c r="C8" s="14"/>
      <c r="D8" s="14"/>
      <c r="E8" s="18" t="s">
        <v>14</v>
      </c>
      <c r="F8" s="41" t="s">
        <v>103</v>
      </c>
      <c r="G8" s="41"/>
      <c r="H8" s="41"/>
      <c r="I8" s="41"/>
      <c r="J8" s="41"/>
      <c r="K8" s="19"/>
      <c r="L8" s="17"/>
    </row>
    <row r="9" spans="1:13" ht="30" customHeight="1" x14ac:dyDescent="0.15">
      <c r="A9" s="13"/>
      <c r="B9" s="14"/>
      <c r="C9" s="14"/>
      <c r="D9" s="14"/>
      <c r="E9" s="14"/>
      <c r="F9" s="41" t="s">
        <v>15</v>
      </c>
      <c r="G9" s="41"/>
      <c r="H9" s="41"/>
      <c r="I9" s="41"/>
      <c r="J9" s="41"/>
      <c r="K9" s="41"/>
      <c r="L9" s="47"/>
    </row>
    <row r="10" spans="1:13" ht="30" customHeight="1" x14ac:dyDescent="0.15">
      <c r="A10" s="13"/>
      <c r="B10" s="14"/>
      <c r="C10" s="14"/>
      <c r="D10" s="14"/>
      <c r="E10" s="18" t="s">
        <v>0</v>
      </c>
      <c r="F10" s="41" t="s">
        <v>1</v>
      </c>
      <c r="G10" s="42"/>
      <c r="H10" s="42"/>
      <c r="I10" s="14"/>
      <c r="J10" s="14"/>
      <c r="K10" s="14"/>
      <c r="L10" s="17"/>
    </row>
    <row r="11" spans="1:13" ht="30" customHeight="1" x14ac:dyDescent="0.15">
      <c r="A11" s="13"/>
      <c r="B11" s="14"/>
      <c r="C11" s="14"/>
      <c r="D11" s="14"/>
      <c r="E11" s="14"/>
      <c r="F11" s="14"/>
      <c r="G11" s="14"/>
      <c r="H11" s="14"/>
      <c r="I11" s="14"/>
      <c r="J11" s="14"/>
      <c r="K11" s="14"/>
      <c r="L11" s="17"/>
    </row>
    <row r="12" spans="1:13" ht="25.5" customHeight="1" x14ac:dyDescent="0.15">
      <c r="A12" s="56" t="s">
        <v>16</v>
      </c>
      <c r="B12" s="57"/>
      <c r="C12" s="57"/>
      <c r="D12" s="57"/>
      <c r="E12" s="57"/>
      <c r="F12" s="57"/>
      <c r="G12" s="57"/>
      <c r="H12" s="57"/>
      <c r="I12" s="57"/>
      <c r="J12" s="57"/>
      <c r="K12" s="57"/>
      <c r="L12" s="58"/>
    </row>
    <row r="13" spans="1:13" ht="25.5" customHeight="1" x14ac:dyDescent="0.15">
      <c r="A13" s="20"/>
      <c r="B13" s="21"/>
      <c r="C13" s="21"/>
      <c r="D13" s="21"/>
      <c r="E13" s="21"/>
      <c r="F13" s="21"/>
      <c r="G13" s="21"/>
      <c r="H13" s="21"/>
      <c r="I13" s="21"/>
      <c r="J13" s="21"/>
      <c r="K13" s="21"/>
      <c r="L13" s="22"/>
    </row>
    <row r="14" spans="1:13" ht="25.5" customHeight="1" x14ac:dyDescent="0.15">
      <c r="A14" s="20"/>
      <c r="B14" s="23" t="s">
        <v>17</v>
      </c>
      <c r="C14" s="14" t="s">
        <v>18</v>
      </c>
      <c r="D14" s="14"/>
      <c r="E14" s="14"/>
      <c r="F14" s="21"/>
      <c r="G14" s="21"/>
      <c r="H14" s="21"/>
      <c r="I14" s="21"/>
      <c r="J14" s="21"/>
      <c r="K14" s="21"/>
      <c r="L14" s="22"/>
    </row>
    <row r="15" spans="1:13" ht="33.75" customHeight="1" x14ac:dyDescent="0.15">
      <c r="A15" s="20"/>
      <c r="B15" s="23" t="s">
        <v>19</v>
      </c>
      <c r="C15" s="45" t="s">
        <v>20</v>
      </c>
      <c r="D15" s="45"/>
      <c r="E15" s="45"/>
      <c r="F15" s="45"/>
      <c r="G15" s="14" t="s">
        <v>2</v>
      </c>
      <c r="H15" s="41" t="s">
        <v>21</v>
      </c>
      <c r="I15" s="41"/>
      <c r="J15" s="41"/>
      <c r="K15" s="19"/>
      <c r="L15" s="24" t="s">
        <v>8</v>
      </c>
      <c r="M15" s="3"/>
    </row>
    <row r="16" spans="1:13" ht="36.75" customHeight="1" x14ac:dyDescent="0.15">
      <c r="A16" s="20"/>
      <c r="B16" s="25" t="s">
        <v>3</v>
      </c>
      <c r="C16" s="51" t="s">
        <v>9</v>
      </c>
      <c r="D16" s="52"/>
      <c r="E16" s="52"/>
      <c r="F16" s="52"/>
      <c r="G16" s="26" t="s">
        <v>2</v>
      </c>
      <c r="H16" s="43" t="s">
        <v>7</v>
      </c>
      <c r="I16" s="43"/>
      <c r="J16" s="43"/>
      <c r="K16" s="43"/>
      <c r="L16" s="44"/>
    </row>
    <row r="17" spans="1:20" ht="25.5" customHeight="1" x14ac:dyDescent="0.15">
      <c r="A17" s="20"/>
      <c r="B17" s="27" t="s">
        <v>4</v>
      </c>
      <c r="C17" s="51" t="s">
        <v>22</v>
      </c>
      <c r="D17" s="52"/>
      <c r="E17" s="52"/>
      <c r="F17" s="52"/>
      <c r="G17" s="14" t="s">
        <v>2</v>
      </c>
      <c r="H17" s="41" t="s">
        <v>6</v>
      </c>
      <c r="I17" s="42"/>
      <c r="J17" s="42"/>
      <c r="K17" s="42"/>
      <c r="L17" s="53"/>
    </row>
    <row r="18" spans="1:20" ht="54" customHeight="1" x14ac:dyDescent="0.15">
      <c r="A18" s="20"/>
      <c r="B18" s="25" t="s">
        <v>5</v>
      </c>
      <c r="C18" s="51" t="s">
        <v>23</v>
      </c>
      <c r="D18" s="52"/>
      <c r="E18" s="52"/>
      <c r="F18" s="52"/>
      <c r="G18" s="26" t="s">
        <v>2</v>
      </c>
      <c r="H18" s="54" t="s">
        <v>10</v>
      </c>
      <c r="I18" s="54"/>
      <c r="J18" s="54"/>
      <c r="K18" s="54"/>
      <c r="L18" s="55"/>
    </row>
    <row r="19" spans="1:20" ht="69.599999999999994" customHeight="1" x14ac:dyDescent="0.15">
      <c r="A19" s="20"/>
      <c r="B19" s="25" t="s">
        <v>24</v>
      </c>
      <c r="C19" s="51" t="s">
        <v>25</v>
      </c>
      <c r="D19" s="51"/>
      <c r="E19" s="51"/>
      <c r="F19" s="52"/>
      <c r="G19" s="28" t="s">
        <v>2</v>
      </c>
      <c r="H19" s="54" t="str">
        <f>"「参考見積書作成要領」にしたがって参考見積書及び内訳書を作成のうえ、Excelデータで提出してください。なお、下請け業者の見積書等、根拠書類についてはExcel以外のデータでも紙面でも構いません。
提出の際(電子メールの場合)は、宛先は4(2)のメールアドレス宛とし、メールのタイトルを「参考見積書提出("&amp;基本情報_1_1!C2&amp;")」としてください。"</f>
        <v>「参考見積書作成要領」にしたがって参考見積書及び内訳書を作成のうえ、Excelデータで提出してください。なお、下請け業者の見積書等、根拠書類についてはExcel以外のデータでも紙面でも構いません。
提出の際(電子メールの場合)は、宛先は4(2)のメールアドレス宛とし、メールのタイトルを「参考見積書提出(見積（入札）契約事項説明書データ)」としてください。</v>
      </c>
      <c r="I19" s="54"/>
      <c r="J19" s="54"/>
      <c r="K19" s="54"/>
      <c r="L19" s="55"/>
    </row>
    <row r="20" spans="1:20" ht="16.5" customHeight="1" x14ac:dyDescent="0.15">
      <c r="A20" s="20"/>
      <c r="B20" s="25"/>
      <c r="C20" s="21"/>
      <c r="D20" s="21"/>
      <c r="E20" s="21"/>
      <c r="F20" s="21"/>
      <c r="G20" s="21"/>
      <c r="H20" s="21"/>
      <c r="I20" s="21"/>
      <c r="J20" s="21"/>
      <c r="K20" s="21"/>
      <c r="L20" s="22"/>
    </row>
    <row r="21" spans="1:20" ht="30" customHeight="1" x14ac:dyDescent="0.15">
      <c r="A21" s="13"/>
      <c r="B21" s="23" t="s">
        <v>26</v>
      </c>
      <c r="C21" s="41" t="s">
        <v>27</v>
      </c>
      <c r="D21" s="42"/>
      <c r="E21" s="42"/>
      <c r="F21" s="42"/>
      <c r="G21" s="14"/>
      <c r="H21" s="23"/>
      <c r="I21" s="14"/>
      <c r="J21" s="14"/>
      <c r="K21" s="14"/>
      <c r="L21" s="17"/>
    </row>
    <row r="22" spans="1:20" ht="58.2" customHeight="1" x14ac:dyDescent="0.15">
      <c r="A22" s="13"/>
      <c r="B22" s="27" t="s">
        <v>19</v>
      </c>
      <c r="C22" s="46" t="s">
        <v>28</v>
      </c>
      <c r="D22" s="45"/>
      <c r="E22" s="45"/>
      <c r="F22" s="45"/>
      <c r="G22" s="14" t="s">
        <v>2</v>
      </c>
      <c r="H22" s="14" t="s">
        <v>29</v>
      </c>
      <c r="I22" s="14"/>
      <c r="J22" s="14"/>
      <c r="K22" s="14"/>
      <c r="L22" s="29" t="s">
        <v>30</v>
      </c>
    </row>
    <row r="23" spans="1:20" ht="30" customHeight="1" x14ac:dyDescent="0.15">
      <c r="A23" s="13"/>
      <c r="B23" s="23" t="s">
        <v>31</v>
      </c>
      <c r="C23" s="41" t="s">
        <v>32</v>
      </c>
      <c r="D23" s="42"/>
      <c r="E23" s="42"/>
      <c r="F23" s="42"/>
      <c r="G23" s="14"/>
      <c r="H23" s="14"/>
      <c r="I23" s="14"/>
      <c r="J23" s="14"/>
      <c r="K23" s="14"/>
      <c r="L23" s="17"/>
    </row>
    <row r="24" spans="1:20" ht="30" customHeight="1" x14ac:dyDescent="0.15">
      <c r="A24" s="13"/>
      <c r="B24" s="27" t="s">
        <v>19</v>
      </c>
      <c r="C24" s="45" t="s">
        <v>33</v>
      </c>
      <c r="D24" s="45"/>
      <c r="E24" s="45"/>
      <c r="F24" s="45"/>
      <c r="G24" s="14" t="s">
        <v>2</v>
      </c>
      <c r="H24" s="23" t="str">
        <f>基本情報_1_1!F2</f>
        <v>10分の3以上</v>
      </c>
      <c r="I24" s="14"/>
      <c r="J24" s="14"/>
      <c r="K24" s="14"/>
      <c r="L24" s="17"/>
    </row>
    <row r="25" spans="1:20" ht="25.5" customHeight="1" x14ac:dyDescent="0.15">
      <c r="A25" s="13"/>
      <c r="B25" s="27" t="s">
        <v>3</v>
      </c>
      <c r="C25" s="45" t="s">
        <v>34</v>
      </c>
      <c r="D25" s="45"/>
      <c r="E25" s="45"/>
      <c r="F25" s="45"/>
      <c r="G25" s="14" t="s">
        <v>2</v>
      </c>
      <c r="H25" s="50" t="s">
        <v>104</v>
      </c>
      <c r="I25" s="41"/>
      <c r="J25" s="41"/>
      <c r="K25" s="19"/>
      <c r="L25" s="17"/>
    </row>
    <row r="26" spans="1:20" ht="27" customHeight="1" x14ac:dyDescent="0.15">
      <c r="A26" s="13"/>
      <c r="B26" s="27" t="s">
        <v>4</v>
      </c>
      <c r="C26" s="45" t="s">
        <v>100</v>
      </c>
      <c r="D26" s="45"/>
      <c r="E26" s="45"/>
      <c r="F26" s="45"/>
      <c r="G26" s="14" t="s">
        <v>2</v>
      </c>
      <c r="H26" s="14" t="str">
        <f>IF(基本情報_1_1!AH2="有", "未履行部分につき遅滞日数に応じて年5.0％の割合で計算した額", "免除")</f>
        <v>未履行部分につき遅滞日数に応じて年5.0％の割合で計算した額</v>
      </c>
      <c r="I26" s="14"/>
      <c r="J26" s="14"/>
      <c r="K26" s="14"/>
      <c r="L26" s="17"/>
    </row>
    <row r="27" spans="1:20" ht="25.5" customHeight="1" x14ac:dyDescent="0.15">
      <c r="A27" s="13"/>
      <c r="B27" s="27" t="s">
        <v>5</v>
      </c>
      <c r="C27" s="45" t="s">
        <v>36</v>
      </c>
      <c r="D27" s="45"/>
      <c r="E27" s="45"/>
      <c r="F27" s="45"/>
      <c r="G27" s="14" t="s">
        <v>2</v>
      </c>
      <c r="H27" s="14" t="s">
        <v>104</v>
      </c>
      <c r="I27" s="14"/>
      <c r="J27" s="14"/>
      <c r="K27" s="14"/>
      <c r="L27" s="17"/>
    </row>
    <row r="28" spans="1:20" s="2" customFormat="1" ht="30" customHeight="1" x14ac:dyDescent="0.15">
      <c r="A28" s="30"/>
      <c r="B28" s="31" t="s">
        <v>37</v>
      </c>
      <c r="C28" s="46" t="s">
        <v>38</v>
      </c>
      <c r="D28" s="45"/>
      <c r="E28" s="45"/>
      <c r="F28" s="45"/>
      <c r="G28" s="16" t="s">
        <v>39</v>
      </c>
      <c r="H28" s="43" t="s">
        <v>40</v>
      </c>
      <c r="I28" s="41"/>
      <c r="J28" s="41"/>
      <c r="K28" s="41"/>
      <c r="L28" s="47"/>
      <c r="M28" s="48"/>
      <c r="N28" s="48"/>
      <c r="O28" s="48"/>
      <c r="P28" s="48"/>
      <c r="Q28" s="48"/>
      <c r="R28" s="48"/>
      <c r="S28" s="48"/>
    </row>
    <row r="29" spans="1:20" ht="30" customHeight="1" x14ac:dyDescent="0.15">
      <c r="A29" s="13"/>
      <c r="B29" s="14"/>
      <c r="C29" s="14"/>
      <c r="D29" s="14"/>
      <c r="E29" s="14"/>
      <c r="F29" s="14"/>
      <c r="G29" s="14"/>
      <c r="H29" s="14"/>
      <c r="I29" s="14"/>
      <c r="J29" s="14"/>
      <c r="K29" s="14"/>
      <c r="L29" s="17"/>
      <c r="M29" s="49"/>
      <c r="N29" s="49"/>
      <c r="O29" s="49"/>
      <c r="P29" s="49"/>
      <c r="Q29" s="49"/>
      <c r="R29" s="49"/>
      <c r="S29" s="49"/>
      <c r="T29" s="49"/>
    </row>
    <row r="30" spans="1:20" ht="30" customHeight="1" x14ac:dyDescent="0.15">
      <c r="A30" s="13"/>
      <c r="B30" s="23" t="s">
        <v>41</v>
      </c>
      <c r="C30" s="41" t="s">
        <v>42</v>
      </c>
      <c r="D30" s="42"/>
      <c r="E30" s="42"/>
      <c r="F30" s="14"/>
      <c r="G30" s="14"/>
      <c r="H30" s="14"/>
      <c r="I30" s="14"/>
      <c r="J30" s="14"/>
      <c r="K30" s="14"/>
      <c r="L30" s="17"/>
    </row>
    <row r="31" spans="1:20" ht="30" customHeight="1" x14ac:dyDescent="0.15">
      <c r="A31" s="13"/>
      <c r="B31" s="27" t="s">
        <v>19</v>
      </c>
      <c r="C31" s="41" t="s">
        <v>43</v>
      </c>
      <c r="D31" s="42"/>
      <c r="E31" s="42"/>
      <c r="F31" s="42"/>
      <c r="G31" s="42"/>
      <c r="H31" s="42"/>
      <c r="I31" s="42"/>
      <c r="J31" s="42"/>
      <c r="K31" s="32"/>
      <c r="L31" s="17"/>
    </row>
    <row r="32" spans="1:20" ht="30" customHeight="1" x14ac:dyDescent="0.15">
      <c r="A32" s="13"/>
      <c r="B32" s="14"/>
      <c r="C32" s="27" t="s">
        <v>44</v>
      </c>
      <c r="D32" s="14"/>
      <c r="E32" s="23"/>
      <c r="F32" s="14"/>
      <c r="G32" s="18" t="s">
        <v>45</v>
      </c>
      <c r="H32" s="23" t="s">
        <v>46</v>
      </c>
      <c r="I32" s="14" t="s">
        <v>47</v>
      </c>
      <c r="J32" s="14" t="s">
        <v>48</v>
      </c>
      <c r="K32" s="14" t="s">
        <v>49</v>
      </c>
      <c r="L32" s="33" t="s">
        <v>50</v>
      </c>
    </row>
    <row r="33" spans="1:12" ht="30" customHeight="1" x14ac:dyDescent="0.15">
      <c r="A33" s="13"/>
      <c r="B33" s="14"/>
      <c r="C33" s="14"/>
      <c r="D33" s="23"/>
      <c r="E33" s="23"/>
      <c r="F33" s="14"/>
      <c r="G33" s="18" t="s">
        <v>45</v>
      </c>
      <c r="H33" s="23" t="s">
        <v>46</v>
      </c>
      <c r="I33" s="14" t="s">
        <v>47</v>
      </c>
      <c r="J33" s="14" t="s">
        <v>48</v>
      </c>
      <c r="K33" s="14" t="s">
        <v>49</v>
      </c>
      <c r="L33" s="33" t="s">
        <v>50</v>
      </c>
    </row>
    <row r="34" spans="1:12" customFormat="1" ht="24.6" customHeight="1" x14ac:dyDescent="0.15">
      <c r="A34" s="34"/>
      <c r="B34" s="35"/>
      <c r="C34" s="35"/>
      <c r="D34" s="35"/>
      <c r="E34" s="35"/>
      <c r="F34" s="35"/>
      <c r="G34" s="35"/>
      <c r="H34" s="35"/>
      <c r="I34" s="35"/>
      <c r="J34" s="35"/>
      <c r="K34" s="35"/>
      <c r="L34" s="36"/>
    </row>
    <row r="35" spans="1:12" ht="48" customHeight="1" x14ac:dyDescent="0.15">
      <c r="A35" s="13"/>
      <c r="B35" s="43" t="str">
        <f>IF(基本情報_1_1!T2="無","(２）本案件は価格交渉を実施しない案件となりますので、価格交渉を実施しないことを前提とした見積書のご提出をお願いいたします。","")</f>
        <v/>
      </c>
      <c r="C35" s="43"/>
      <c r="D35" s="43"/>
      <c r="E35" s="43"/>
      <c r="F35" s="43"/>
      <c r="G35" s="43"/>
      <c r="H35" s="43"/>
      <c r="I35" s="43"/>
      <c r="J35" s="43"/>
      <c r="K35" s="43"/>
      <c r="L35" s="44"/>
    </row>
    <row r="36" spans="1:12" ht="18.75" customHeight="1" thickBot="1" x14ac:dyDescent="0.2">
      <c r="A36" s="37"/>
      <c r="B36" s="38"/>
      <c r="C36" s="38"/>
      <c r="D36" s="38"/>
      <c r="E36" s="38"/>
      <c r="F36" s="38"/>
      <c r="G36" s="38"/>
      <c r="H36" s="38"/>
      <c r="I36" s="38"/>
      <c r="J36" s="38"/>
      <c r="K36" s="38"/>
      <c r="L36" s="39"/>
    </row>
  </sheetData>
  <mergeCells count="33">
    <mergeCell ref="F9:L9"/>
    <mergeCell ref="A3:L3"/>
    <mergeCell ref="B4:F4"/>
    <mergeCell ref="D6:J6"/>
    <mergeCell ref="F7:L7"/>
    <mergeCell ref="F8:J8"/>
    <mergeCell ref="F10:H10"/>
    <mergeCell ref="A12:L12"/>
    <mergeCell ref="C15:F15"/>
    <mergeCell ref="H15:J15"/>
    <mergeCell ref="C16:F16"/>
    <mergeCell ref="H16:L16"/>
    <mergeCell ref="C17:F17"/>
    <mergeCell ref="H17:L17"/>
    <mergeCell ref="C18:F18"/>
    <mergeCell ref="H18:L18"/>
    <mergeCell ref="C19:F19"/>
    <mergeCell ref="H19:L19"/>
    <mergeCell ref="M28:S28"/>
    <mergeCell ref="M29:T29"/>
    <mergeCell ref="C21:F21"/>
    <mergeCell ref="C22:F22"/>
    <mergeCell ref="C23:F23"/>
    <mergeCell ref="C24:F24"/>
    <mergeCell ref="C25:F25"/>
    <mergeCell ref="H25:J25"/>
    <mergeCell ref="C30:E30"/>
    <mergeCell ref="C31:J31"/>
    <mergeCell ref="B35:L35"/>
    <mergeCell ref="C26:F26"/>
    <mergeCell ref="C27:F27"/>
    <mergeCell ref="C28:F28"/>
    <mergeCell ref="H28:L28"/>
  </mergeCells>
  <phoneticPr fontId="1"/>
  <dataValidations count="1">
    <dataValidation type="list" imeMode="on" showInputMessage="1" sqref="FAA983073:FAE983073 FJW983073:FKA983073 FTS983073:FTW983073 GDO983073:GDS983073 GNK983073:GNO983073 GXG983073:GXK983073 HHC983073:HHG983073 HQY983073:HRC983073 IAU983073:IAY983073 IKQ983073:IKU983073 IUM983073:IUQ983073 JEI983073:JEM983073 JOE983073:JOI983073 JYA983073:JYE983073 KHW983073:KIA983073 KRS983073:KRW983073 LBO983073:LBS983073 LLK983073:LLO983073 LVG983073:LVK983073 MFC983073:MFG983073 MOY983073:MPC983073 MYU983073:MYY983073 NIQ983073:NIU983073 NSM983073:NSQ983073 OCI983073:OCM983073 OME983073:OMI983073 OWA983073:OWE983073 PFW983073:PGA983073 PPS983073:PPW983073 PZO983073:PZS983073 QJK983073:QJO983073 QTG983073:QTK983073 RDC983073:RDG983073 RMY983073:RNC983073 RWU983073:RWY983073 SGQ983073:SGU983073 SQM983073:SQQ983073 TAI983073:TAM983073 TKE983073:TKI983073 TUA983073:TUE983073 UDW983073:UEA983073 UNS983073:UNW983073 UXO983073:UXS983073 VHK983073:VHO983073 VRG983073:VRK983073 WBC983073:WBG983073 WKY983073:WLC983073 WUU983073:WUY983073 F983073:H983073 F917537:H917537 F852001:H852001 F786465:H786465 F720929:H720929 F655393:H655393 F589857:H589857 F524321:H524321 F458785:H458785 F393249:H393249 F327713:H327713 F262177:H262177 F196641:H196641 F131105:H131105 F65569:H65569 II65569:IM65569 SE65569:SI65569 ACA65569:ACE65569 ALW65569:AMA65569 AVS65569:AVW65569 BFO65569:BFS65569 BPK65569:BPO65569 BZG65569:BZK65569 CJC65569:CJG65569 CSY65569:CTC65569 DCU65569:DCY65569 DMQ65569:DMU65569 DWM65569:DWQ65569 EGI65569:EGM65569 EQE65569:EQI65569 FAA65569:FAE65569 FJW65569:FKA65569 FTS65569:FTW65569 GDO65569:GDS65569 GNK65569:GNO65569 GXG65569:GXK65569 HHC65569:HHG65569 HQY65569:HRC65569 IAU65569:IAY65569 IKQ65569:IKU65569 IUM65569:IUQ65569 JEI65569:JEM65569 JOE65569:JOI65569 JYA65569:JYE65569 KHW65569:KIA65569 KRS65569:KRW65569 LBO65569:LBS65569 LLK65569:LLO65569 LVG65569:LVK65569 MFC65569:MFG65569 MOY65569:MPC65569 MYU65569:MYY65569 NIQ65569:NIU65569 NSM65569:NSQ65569 OCI65569:OCM65569 OME65569:OMI65569 OWA65569:OWE65569 PFW65569:PGA65569 PPS65569:PPW65569 PZO65569:PZS65569 QJK65569:QJO65569 QTG65569:QTK65569 RDC65569:RDG65569 RMY65569:RNC65569 RWU65569:RWY65569 SGQ65569:SGU65569 SQM65569:SQQ65569 TAI65569:TAM65569 TKE65569:TKI65569 TUA65569:TUE65569 UDW65569:UEA65569 UNS65569:UNW65569 UXO65569:UXS65569 VHK65569:VHO65569 VRG65569:VRK65569 WBC65569:WBG65569 WKY65569:WLC65569 WUU65569:WUY65569 II131105:IM131105 SE131105:SI131105 ACA131105:ACE131105 ALW131105:AMA131105 AVS131105:AVW131105 BFO131105:BFS131105 BPK131105:BPO131105 BZG131105:BZK131105 CJC131105:CJG131105 CSY131105:CTC131105 DCU131105:DCY131105 DMQ131105:DMU131105 DWM131105:DWQ131105 EGI131105:EGM131105 EQE131105:EQI131105 FAA131105:FAE131105 FJW131105:FKA131105 FTS131105:FTW131105 GDO131105:GDS131105 GNK131105:GNO131105 GXG131105:GXK131105 HHC131105:HHG131105 HQY131105:HRC131105 IAU131105:IAY131105 IKQ131105:IKU131105 IUM131105:IUQ131105 JEI131105:JEM131105 JOE131105:JOI131105 JYA131105:JYE131105 KHW131105:KIA131105 KRS131105:KRW131105 LBO131105:LBS131105 LLK131105:LLO131105 LVG131105:LVK131105 MFC131105:MFG131105 MOY131105:MPC131105 MYU131105:MYY131105 NIQ131105:NIU131105 NSM131105:NSQ131105 OCI131105:OCM131105 OME131105:OMI131105 OWA131105:OWE131105 PFW131105:PGA131105 PPS131105:PPW131105 PZO131105:PZS131105 QJK131105:QJO131105 QTG131105:QTK131105 RDC131105:RDG131105 RMY131105:RNC131105 RWU131105:RWY131105 SGQ131105:SGU131105 SQM131105:SQQ131105 TAI131105:TAM131105 TKE131105:TKI131105 TUA131105:TUE131105 UDW131105:UEA131105 UNS131105:UNW131105 UXO131105:UXS131105 VHK131105:VHO131105 VRG131105:VRK131105 WBC131105:WBG131105 WKY131105:WLC131105 WUU131105:WUY131105 II196641:IM196641 SE196641:SI196641 ACA196641:ACE196641 ALW196641:AMA196641 AVS196641:AVW196641 BFO196641:BFS196641 BPK196641:BPO196641 BZG196641:BZK196641 CJC196641:CJG196641 CSY196641:CTC196641 DCU196641:DCY196641 DMQ196641:DMU196641 DWM196641:DWQ196641 EGI196641:EGM196641 EQE196641:EQI196641 FAA196641:FAE196641 FJW196641:FKA196641 FTS196641:FTW196641 GDO196641:GDS196641 GNK196641:GNO196641 GXG196641:GXK196641 HHC196641:HHG196641 HQY196641:HRC196641 IAU196641:IAY196641 IKQ196641:IKU196641 IUM196641:IUQ196641 JEI196641:JEM196641 JOE196641:JOI196641 JYA196641:JYE196641 KHW196641:KIA196641 KRS196641:KRW196641 LBO196641:LBS196641 LLK196641:LLO196641 LVG196641:LVK196641 MFC196641:MFG196641 MOY196641:MPC196641 MYU196641:MYY196641 NIQ196641:NIU196641 NSM196641:NSQ196641 OCI196641:OCM196641 OME196641:OMI196641 OWA196641:OWE196641 PFW196641:PGA196641 PPS196641:PPW196641 PZO196641:PZS196641 QJK196641:QJO196641 QTG196641:QTK196641 RDC196641:RDG196641 RMY196641:RNC196641 RWU196641:RWY196641 SGQ196641:SGU196641 SQM196641:SQQ196641 TAI196641:TAM196641 TKE196641:TKI196641 TUA196641:TUE196641 UDW196641:UEA196641 UNS196641:UNW196641 UXO196641:UXS196641 VHK196641:VHO196641 VRG196641:VRK196641 WBC196641:WBG196641 WKY196641:WLC196641 WUU196641:WUY196641 II262177:IM262177 SE262177:SI262177 ACA262177:ACE262177 ALW262177:AMA262177 AVS262177:AVW262177 BFO262177:BFS262177 BPK262177:BPO262177 BZG262177:BZK262177 CJC262177:CJG262177 CSY262177:CTC262177 DCU262177:DCY262177 DMQ262177:DMU262177 DWM262177:DWQ262177 EGI262177:EGM262177 EQE262177:EQI262177 FAA262177:FAE262177 FJW262177:FKA262177 FTS262177:FTW262177 GDO262177:GDS262177 GNK262177:GNO262177 GXG262177:GXK262177 HHC262177:HHG262177 HQY262177:HRC262177 IAU262177:IAY262177 IKQ262177:IKU262177 IUM262177:IUQ262177 JEI262177:JEM262177 JOE262177:JOI262177 JYA262177:JYE262177 KHW262177:KIA262177 KRS262177:KRW262177 LBO262177:LBS262177 LLK262177:LLO262177 LVG262177:LVK262177 MFC262177:MFG262177 MOY262177:MPC262177 MYU262177:MYY262177 NIQ262177:NIU262177 NSM262177:NSQ262177 OCI262177:OCM262177 OME262177:OMI262177 OWA262177:OWE262177 PFW262177:PGA262177 PPS262177:PPW262177 PZO262177:PZS262177 QJK262177:QJO262177 QTG262177:QTK262177 RDC262177:RDG262177 RMY262177:RNC262177 RWU262177:RWY262177 SGQ262177:SGU262177 SQM262177:SQQ262177 TAI262177:TAM262177 TKE262177:TKI262177 TUA262177:TUE262177 UDW262177:UEA262177 UNS262177:UNW262177 UXO262177:UXS262177 VHK262177:VHO262177 VRG262177:VRK262177 WBC262177:WBG262177 WKY262177:WLC262177 WUU262177:WUY262177 II327713:IM327713 SE327713:SI327713 ACA327713:ACE327713 ALW327713:AMA327713 AVS327713:AVW327713 BFO327713:BFS327713 BPK327713:BPO327713 BZG327713:BZK327713 CJC327713:CJG327713 CSY327713:CTC327713 DCU327713:DCY327713 DMQ327713:DMU327713 DWM327713:DWQ327713 EGI327713:EGM327713 EQE327713:EQI327713 FAA327713:FAE327713 FJW327713:FKA327713 FTS327713:FTW327713 GDO327713:GDS327713 GNK327713:GNO327713 GXG327713:GXK327713 HHC327713:HHG327713 HQY327713:HRC327713 IAU327713:IAY327713 IKQ327713:IKU327713 IUM327713:IUQ327713 JEI327713:JEM327713 JOE327713:JOI327713 JYA327713:JYE327713 KHW327713:KIA327713 KRS327713:KRW327713 LBO327713:LBS327713 LLK327713:LLO327713 LVG327713:LVK327713 MFC327713:MFG327713 MOY327713:MPC327713 MYU327713:MYY327713 NIQ327713:NIU327713 NSM327713:NSQ327713 OCI327713:OCM327713 OME327713:OMI327713 OWA327713:OWE327713 PFW327713:PGA327713 PPS327713:PPW327713 PZO327713:PZS327713 QJK327713:QJO327713 QTG327713:QTK327713 RDC327713:RDG327713 RMY327713:RNC327713 RWU327713:RWY327713 SGQ327713:SGU327713 SQM327713:SQQ327713 TAI327713:TAM327713 TKE327713:TKI327713 TUA327713:TUE327713 UDW327713:UEA327713 UNS327713:UNW327713 UXO327713:UXS327713 VHK327713:VHO327713 VRG327713:VRK327713 WBC327713:WBG327713 WKY327713:WLC327713 WUU327713:WUY327713 II393249:IM393249 SE393249:SI393249 ACA393249:ACE393249 ALW393249:AMA393249 AVS393249:AVW393249 BFO393249:BFS393249 BPK393249:BPO393249 BZG393249:BZK393249 CJC393249:CJG393249 CSY393249:CTC393249 DCU393249:DCY393249 DMQ393249:DMU393249 DWM393249:DWQ393249 EGI393249:EGM393249 EQE393249:EQI393249 FAA393249:FAE393249 FJW393249:FKA393249 FTS393249:FTW393249 GDO393249:GDS393249 GNK393249:GNO393249 GXG393249:GXK393249 HHC393249:HHG393249 HQY393249:HRC393249 IAU393249:IAY393249 IKQ393249:IKU393249 IUM393249:IUQ393249 JEI393249:JEM393249 JOE393249:JOI393249 JYA393249:JYE393249 KHW393249:KIA393249 KRS393249:KRW393249 LBO393249:LBS393249 LLK393249:LLO393249 LVG393249:LVK393249 MFC393249:MFG393249 MOY393249:MPC393249 MYU393249:MYY393249 NIQ393249:NIU393249 NSM393249:NSQ393249 OCI393249:OCM393249 OME393249:OMI393249 OWA393249:OWE393249 PFW393249:PGA393249 PPS393249:PPW393249 PZO393249:PZS393249 QJK393249:QJO393249 QTG393249:QTK393249 RDC393249:RDG393249 RMY393249:RNC393249 RWU393249:RWY393249 SGQ393249:SGU393249 SQM393249:SQQ393249 TAI393249:TAM393249 TKE393249:TKI393249 TUA393249:TUE393249 UDW393249:UEA393249 UNS393249:UNW393249 UXO393249:UXS393249 VHK393249:VHO393249 VRG393249:VRK393249 WBC393249:WBG393249 WKY393249:WLC393249 WUU393249:WUY393249 II458785:IM458785 SE458785:SI458785 ACA458785:ACE458785 ALW458785:AMA458785 AVS458785:AVW458785 BFO458785:BFS458785 BPK458785:BPO458785 BZG458785:BZK458785 CJC458785:CJG458785 CSY458785:CTC458785 DCU458785:DCY458785 DMQ458785:DMU458785 DWM458785:DWQ458785 EGI458785:EGM458785 EQE458785:EQI458785 FAA458785:FAE458785 FJW458785:FKA458785 FTS458785:FTW458785 GDO458785:GDS458785 GNK458785:GNO458785 GXG458785:GXK458785 HHC458785:HHG458785 HQY458785:HRC458785 IAU458785:IAY458785 IKQ458785:IKU458785 IUM458785:IUQ458785 JEI458785:JEM458785 JOE458785:JOI458785 JYA458785:JYE458785 KHW458785:KIA458785 KRS458785:KRW458785 LBO458785:LBS458785 LLK458785:LLO458785 LVG458785:LVK458785 MFC458785:MFG458785 MOY458785:MPC458785 MYU458785:MYY458785 NIQ458785:NIU458785 NSM458785:NSQ458785 OCI458785:OCM458785 OME458785:OMI458785 OWA458785:OWE458785 PFW458785:PGA458785 PPS458785:PPW458785 PZO458785:PZS458785 QJK458785:QJO458785 QTG458785:QTK458785 RDC458785:RDG458785 RMY458785:RNC458785 RWU458785:RWY458785 SGQ458785:SGU458785 SQM458785:SQQ458785 TAI458785:TAM458785 TKE458785:TKI458785 TUA458785:TUE458785 UDW458785:UEA458785 UNS458785:UNW458785 UXO458785:UXS458785 VHK458785:VHO458785 VRG458785:VRK458785 WBC458785:WBG458785 WKY458785:WLC458785 WUU458785:WUY458785 II524321:IM524321 SE524321:SI524321 ACA524321:ACE524321 ALW524321:AMA524321 AVS524321:AVW524321 BFO524321:BFS524321 BPK524321:BPO524321 BZG524321:BZK524321 CJC524321:CJG524321 CSY524321:CTC524321 DCU524321:DCY524321 DMQ524321:DMU524321 DWM524321:DWQ524321 EGI524321:EGM524321 EQE524321:EQI524321 FAA524321:FAE524321 FJW524321:FKA524321 FTS524321:FTW524321 GDO524321:GDS524321 GNK524321:GNO524321 GXG524321:GXK524321 HHC524321:HHG524321 HQY524321:HRC524321 IAU524321:IAY524321 IKQ524321:IKU524321 IUM524321:IUQ524321 JEI524321:JEM524321 JOE524321:JOI524321 JYA524321:JYE524321 KHW524321:KIA524321 KRS524321:KRW524321 LBO524321:LBS524321 LLK524321:LLO524321 LVG524321:LVK524321 MFC524321:MFG524321 MOY524321:MPC524321 MYU524321:MYY524321 NIQ524321:NIU524321 NSM524321:NSQ524321 OCI524321:OCM524321 OME524321:OMI524321 OWA524321:OWE524321 PFW524321:PGA524321 PPS524321:PPW524321 PZO524321:PZS524321 QJK524321:QJO524321 QTG524321:QTK524321 RDC524321:RDG524321 RMY524321:RNC524321 RWU524321:RWY524321 SGQ524321:SGU524321 SQM524321:SQQ524321 TAI524321:TAM524321 TKE524321:TKI524321 TUA524321:TUE524321 UDW524321:UEA524321 UNS524321:UNW524321 UXO524321:UXS524321 VHK524321:VHO524321 VRG524321:VRK524321 WBC524321:WBG524321 WKY524321:WLC524321 WUU524321:WUY524321 II589857:IM589857 SE589857:SI589857 ACA589857:ACE589857 ALW589857:AMA589857 AVS589857:AVW589857 BFO589857:BFS589857 BPK589857:BPO589857 BZG589857:BZK589857 CJC589857:CJG589857 CSY589857:CTC589857 DCU589857:DCY589857 DMQ589857:DMU589857 DWM589857:DWQ589857 EGI589857:EGM589857 EQE589857:EQI589857 FAA589857:FAE589857 FJW589857:FKA589857 FTS589857:FTW589857 GDO589857:GDS589857 GNK589857:GNO589857 GXG589857:GXK589857 HHC589857:HHG589857 HQY589857:HRC589857 IAU589857:IAY589857 IKQ589857:IKU589857 IUM589857:IUQ589857 JEI589857:JEM589857 JOE589857:JOI589857 JYA589857:JYE589857 KHW589857:KIA589857 KRS589857:KRW589857 LBO589857:LBS589857 LLK589857:LLO589857 LVG589857:LVK589857 MFC589857:MFG589857 MOY589857:MPC589857 MYU589857:MYY589857 NIQ589857:NIU589857 NSM589857:NSQ589857 OCI589857:OCM589857 OME589857:OMI589857 OWA589857:OWE589857 PFW589857:PGA589857 PPS589857:PPW589857 PZO589857:PZS589857 QJK589857:QJO589857 QTG589857:QTK589857 RDC589857:RDG589857 RMY589857:RNC589857 RWU589857:RWY589857 SGQ589857:SGU589857 SQM589857:SQQ589857 TAI589857:TAM589857 TKE589857:TKI589857 TUA589857:TUE589857 UDW589857:UEA589857 UNS589857:UNW589857 UXO589857:UXS589857 VHK589857:VHO589857 VRG589857:VRK589857 WBC589857:WBG589857 WKY589857:WLC589857 WUU589857:WUY589857 II655393:IM655393 SE655393:SI655393 ACA655393:ACE655393 ALW655393:AMA655393 AVS655393:AVW655393 BFO655393:BFS655393 BPK655393:BPO655393 BZG655393:BZK655393 CJC655393:CJG655393 CSY655393:CTC655393 DCU655393:DCY655393 DMQ655393:DMU655393 DWM655393:DWQ655393 EGI655393:EGM655393 EQE655393:EQI655393 FAA655393:FAE655393 FJW655393:FKA655393 FTS655393:FTW655393 GDO655393:GDS655393 GNK655393:GNO655393 GXG655393:GXK655393 HHC655393:HHG655393 HQY655393:HRC655393 IAU655393:IAY655393 IKQ655393:IKU655393 IUM655393:IUQ655393 JEI655393:JEM655393 JOE655393:JOI655393 JYA655393:JYE655393 KHW655393:KIA655393 KRS655393:KRW655393 LBO655393:LBS655393 LLK655393:LLO655393 LVG655393:LVK655393 MFC655393:MFG655393 MOY655393:MPC655393 MYU655393:MYY655393 NIQ655393:NIU655393 NSM655393:NSQ655393 OCI655393:OCM655393 OME655393:OMI655393 OWA655393:OWE655393 PFW655393:PGA655393 PPS655393:PPW655393 PZO655393:PZS655393 QJK655393:QJO655393 QTG655393:QTK655393 RDC655393:RDG655393 RMY655393:RNC655393 RWU655393:RWY655393 SGQ655393:SGU655393 SQM655393:SQQ655393 TAI655393:TAM655393 TKE655393:TKI655393 TUA655393:TUE655393 UDW655393:UEA655393 UNS655393:UNW655393 UXO655393:UXS655393 VHK655393:VHO655393 VRG655393:VRK655393 WBC655393:WBG655393 WKY655393:WLC655393 WUU655393:WUY655393 II720929:IM720929 SE720929:SI720929 ACA720929:ACE720929 ALW720929:AMA720929 AVS720929:AVW720929 BFO720929:BFS720929 BPK720929:BPO720929 BZG720929:BZK720929 CJC720929:CJG720929 CSY720929:CTC720929 DCU720929:DCY720929 DMQ720929:DMU720929 DWM720929:DWQ720929 EGI720929:EGM720929 EQE720929:EQI720929 FAA720929:FAE720929 FJW720929:FKA720929 FTS720929:FTW720929 GDO720929:GDS720929 GNK720929:GNO720929 GXG720929:GXK720929 HHC720929:HHG720929 HQY720929:HRC720929 IAU720929:IAY720929 IKQ720929:IKU720929 IUM720929:IUQ720929 JEI720929:JEM720929 JOE720929:JOI720929 JYA720929:JYE720929 KHW720929:KIA720929 KRS720929:KRW720929 LBO720929:LBS720929 LLK720929:LLO720929 LVG720929:LVK720929 MFC720929:MFG720929 MOY720929:MPC720929 MYU720929:MYY720929 NIQ720929:NIU720929 NSM720929:NSQ720929 OCI720929:OCM720929 OME720929:OMI720929 OWA720929:OWE720929 PFW720929:PGA720929 PPS720929:PPW720929 PZO720929:PZS720929 QJK720929:QJO720929 QTG720929:QTK720929 RDC720929:RDG720929 RMY720929:RNC720929 RWU720929:RWY720929 SGQ720929:SGU720929 SQM720929:SQQ720929 TAI720929:TAM720929 TKE720929:TKI720929 TUA720929:TUE720929 UDW720929:UEA720929 UNS720929:UNW720929 UXO720929:UXS720929 VHK720929:VHO720929 VRG720929:VRK720929 WBC720929:WBG720929 WKY720929:WLC720929 WUU720929:WUY720929 II786465:IM786465 SE786465:SI786465 ACA786465:ACE786465 ALW786465:AMA786465 AVS786465:AVW786465 BFO786465:BFS786465 BPK786465:BPO786465 BZG786465:BZK786465 CJC786465:CJG786465 CSY786465:CTC786465 DCU786465:DCY786465 DMQ786465:DMU786465 DWM786465:DWQ786465 EGI786465:EGM786465 EQE786465:EQI786465 FAA786465:FAE786465 FJW786465:FKA786465 FTS786465:FTW786465 GDO786465:GDS786465 GNK786465:GNO786465 GXG786465:GXK786465 HHC786465:HHG786465 HQY786465:HRC786465 IAU786465:IAY786465 IKQ786465:IKU786465 IUM786465:IUQ786465 JEI786465:JEM786465 JOE786465:JOI786465 JYA786465:JYE786465 KHW786465:KIA786465 KRS786465:KRW786465 LBO786465:LBS786465 LLK786465:LLO786465 LVG786465:LVK786465 MFC786465:MFG786465 MOY786465:MPC786465 MYU786465:MYY786465 NIQ786465:NIU786465 NSM786465:NSQ786465 OCI786465:OCM786465 OME786465:OMI786465 OWA786465:OWE786465 PFW786465:PGA786465 PPS786465:PPW786465 PZO786465:PZS786465 QJK786465:QJO786465 QTG786465:QTK786465 RDC786465:RDG786465 RMY786465:RNC786465 RWU786465:RWY786465 SGQ786465:SGU786465 SQM786465:SQQ786465 TAI786465:TAM786465 TKE786465:TKI786465 TUA786465:TUE786465 UDW786465:UEA786465 UNS786465:UNW786465 UXO786465:UXS786465 VHK786465:VHO786465 VRG786465:VRK786465 WBC786465:WBG786465 WKY786465:WLC786465 WUU786465:WUY786465 II852001:IM852001 SE852001:SI852001 ACA852001:ACE852001 ALW852001:AMA852001 AVS852001:AVW852001 BFO852001:BFS852001 BPK852001:BPO852001 BZG852001:BZK852001 CJC852001:CJG852001 CSY852001:CTC852001 DCU852001:DCY852001 DMQ852001:DMU852001 DWM852001:DWQ852001 EGI852001:EGM852001 EQE852001:EQI852001 FAA852001:FAE852001 FJW852001:FKA852001 FTS852001:FTW852001 GDO852001:GDS852001 GNK852001:GNO852001 GXG852001:GXK852001 HHC852001:HHG852001 HQY852001:HRC852001 IAU852001:IAY852001 IKQ852001:IKU852001 IUM852001:IUQ852001 JEI852001:JEM852001 JOE852001:JOI852001 JYA852001:JYE852001 KHW852001:KIA852001 KRS852001:KRW852001 LBO852001:LBS852001 LLK852001:LLO852001 LVG852001:LVK852001 MFC852001:MFG852001 MOY852001:MPC852001 MYU852001:MYY852001 NIQ852001:NIU852001 NSM852001:NSQ852001 OCI852001:OCM852001 OME852001:OMI852001 OWA852001:OWE852001 PFW852001:PGA852001 PPS852001:PPW852001 PZO852001:PZS852001 QJK852001:QJO852001 QTG852001:QTK852001 RDC852001:RDG852001 RMY852001:RNC852001 RWU852001:RWY852001 SGQ852001:SGU852001 SQM852001:SQQ852001 TAI852001:TAM852001 TKE852001:TKI852001 TUA852001:TUE852001 UDW852001:UEA852001 UNS852001:UNW852001 UXO852001:UXS852001 VHK852001:VHO852001 VRG852001:VRK852001 WBC852001:WBG852001 WKY852001:WLC852001 WUU852001:WUY852001 II917537:IM917537 SE917537:SI917537 ACA917537:ACE917537 ALW917537:AMA917537 AVS917537:AVW917537 BFO917537:BFS917537 BPK917537:BPO917537 BZG917537:BZK917537 CJC917537:CJG917537 CSY917537:CTC917537 DCU917537:DCY917537 DMQ917537:DMU917537 DWM917537:DWQ917537 EGI917537:EGM917537 EQE917537:EQI917537 FAA917537:FAE917537 FJW917537:FKA917537 FTS917537:FTW917537 GDO917537:GDS917537 GNK917537:GNO917537 GXG917537:GXK917537 HHC917537:HHG917537 HQY917537:HRC917537 IAU917537:IAY917537 IKQ917537:IKU917537 IUM917537:IUQ917537 JEI917537:JEM917537 JOE917537:JOI917537 JYA917537:JYE917537 KHW917537:KIA917537 KRS917537:KRW917537 LBO917537:LBS917537 LLK917537:LLO917537 LVG917537:LVK917537 MFC917537:MFG917537 MOY917537:MPC917537 MYU917537:MYY917537 NIQ917537:NIU917537 NSM917537:NSQ917537 OCI917537:OCM917537 OME917537:OMI917537 OWA917537:OWE917537 PFW917537:PGA917537 PPS917537:PPW917537 PZO917537:PZS917537 QJK917537:QJO917537 QTG917537:QTK917537 RDC917537:RDG917537 RMY917537:RNC917537 RWU917537:RWY917537 SGQ917537:SGU917537 SQM917537:SQQ917537 TAI917537:TAM917537 TKE917537:TKI917537 TUA917537:TUE917537 UDW917537:UEA917537 UNS917537:UNW917537 UXO917537:UXS917537 VHK917537:VHO917537 VRG917537:VRK917537 WBC917537:WBG917537 WKY917537:WLC917537 WUU917537:WUY917537 II983073:IM983073 SE983073:SI983073 ACA983073:ACE983073 ALW983073:AMA983073 AVS983073:AVW983073 BFO983073:BFS983073 BPK983073:BPO983073 BZG983073:BZK983073 CJC983073:CJG983073 CSY983073:CTC983073 DCU983073:DCY983073 DMQ983073:DMU983073 DWM983073:DWQ983073 EGI983073:EGM983073 EQE983073:EQI983073" xr:uid="{161B18FA-C95F-4FA1-A4E6-EE23F9B4BFB2}">
      <formula1>"0476-34-5484,0476-34-5825,0476-34-5475,0476-34-5145,0476-34-5726"</formula1>
    </dataValidation>
  </dataValidations>
  <pageMargins left="0.47244094488188981" right="0.27559055118110237" top="0.39370078740157483" bottom="0.19685039370078741" header="0.23622047244094491" footer="0.15748031496062992"/>
  <pageSetup paperSize="9" scale="63"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F238D-C138-4E57-A4CD-16D79384CFDA}">
  <sheetPr codeName="Sheet1">
    <pageSetUpPr fitToPage="1"/>
  </sheetPr>
  <dimension ref="A1:T36"/>
  <sheetViews>
    <sheetView showGridLines="0" view="pageBreakPreview" zoomScaleNormal="75" zoomScaleSheetLayoutView="100" workbookViewId="0">
      <selection activeCell="L1" sqref="L1"/>
    </sheetView>
  </sheetViews>
  <sheetFormatPr defaultColWidth="4.109375" defaultRowHeight="25.5" customHeight="1" x14ac:dyDescent="0.15"/>
  <cols>
    <col min="1" max="1" width="4.109375" style="1" customWidth="1"/>
    <col min="2" max="2" width="7.6640625" style="1" customWidth="1"/>
    <col min="3" max="3" width="9" style="1" customWidth="1"/>
    <col min="4" max="5" width="4.109375" style="1" customWidth="1"/>
    <col min="6" max="6" width="24.33203125" style="1" customWidth="1"/>
    <col min="7" max="7" width="3.44140625" style="1" customWidth="1"/>
    <col min="8" max="8" width="11.44140625" style="1" customWidth="1"/>
    <col min="9" max="9" width="9.33203125" style="1" customWidth="1"/>
    <col min="10" max="10" width="30.33203125" style="1" customWidth="1"/>
    <col min="11" max="11" width="9.88671875" style="1" customWidth="1"/>
    <col min="12" max="12" width="50.44140625" style="1" customWidth="1"/>
    <col min="13" max="16384" width="4.109375" style="1"/>
  </cols>
  <sheetData>
    <row r="1" spans="1:13" ht="25.5" customHeight="1" x14ac:dyDescent="0.15">
      <c r="A1" s="7"/>
      <c r="B1" s="8"/>
      <c r="C1" s="8"/>
      <c r="D1" s="8"/>
      <c r="E1" s="8"/>
      <c r="F1" s="8"/>
      <c r="G1" s="8"/>
      <c r="H1" s="8"/>
      <c r="I1" s="8"/>
      <c r="J1" s="8"/>
      <c r="K1" s="8"/>
      <c r="L1" s="9" t="str">
        <f>TEXT(DATE(YEAR(基本情報_1_1!D2),MONTH(基本情報_1_1!D2),DAY(基本情報_1_1!D2)),"YYYY年M月D日")</f>
        <v>2025年7月18日</v>
      </c>
    </row>
    <row r="2" spans="1:13" ht="25.5" customHeight="1" x14ac:dyDescent="0.15">
      <c r="A2" s="13" t="s">
        <v>101</v>
      </c>
      <c r="B2" s="14"/>
      <c r="C2" s="14"/>
      <c r="D2" s="14"/>
      <c r="E2" s="14"/>
      <c r="F2" s="14"/>
      <c r="G2" s="14"/>
      <c r="H2" s="14"/>
      <c r="I2" s="14"/>
      <c r="J2" s="14"/>
      <c r="K2" s="14"/>
      <c r="L2" s="40"/>
    </row>
    <row r="3" spans="1:13" ht="25.5" customHeight="1" x14ac:dyDescent="0.15">
      <c r="A3" s="59" t="s">
        <v>11</v>
      </c>
      <c r="B3" s="60"/>
      <c r="C3" s="60"/>
      <c r="D3" s="60"/>
      <c r="E3" s="60"/>
      <c r="F3" s="60"/>
      <c r="G3" s="60"/>
      <c r="H3" s="60"/>
      <c r="I3" s="60"/>
      <c r="J3" s="60"/>
      <c r="K3" s="60"/>
      <c r="L3" s="61"/>
    </row>
    <row r="4" spans="1:13" ht="25.5" customHeight="1" x14ac:dyDescent="0.15">
      <c r="A4" s="10"/>
      <c r="B4" s="57"/>
      <c r="C4" s="57"/>
      <c r="D4" s="57"/>
      <c r="E4" s="57"/>
      <c r="F4" s="57"/>
      <c r="G4" s="11"/>
      <c r="H4" s="11"/>
      <c r="I4" s="11"/>
      <c r="J4" s="11"/>
      <c r="K4" s="11"/>
      <c r="L4" s="12"/>
    </row>
    <row r="5" spans="1:13" ht="78.599999999999994" customHeight="1" x14ac:dyDescent="0.15">
      <c r="A5" s="13"/>
      <c r="B5" s="14"/>
      <c r="C5" s="14"/>
      <c r="D5" s="14"/>
      <c r="E5" s="14"/>
      <c r="F5" s="14"/>
      <c r="G5" s="14"/>
      <c r="H5" s="14"/>
      <c r="I5" s="14"/>
      <c r="J5" s="14"/>
      <c r="K5" s="14"/>
      <c r="L5" s="15" t="s">
        <v>12</v>
      </c>
    </row>
    <row r="6" spans="1:13" ht="30" customHeight="1" x14ac:dyDescent="0.15">
      <c r="A6" s="13"/>
      <c r="B6" s="14"/>
      <c r="C6" s="14"/>
      <c r="D6" s="62"/>
      <c r="E6" s="62"/>
      <c r="F6" s="62"/>
      <c r="G6" s="62"/>
      <c r="H6" s="62"/>
      <c r="I6" s="62"/>
      <c r="J6" s="62"/>
      <c r="K6" s="16"/>
      <c r="L6" s="17"/>
    </row>
    <row r="7" spans="1:13" ht="30" customHeight="1" x14ac:dyDescent="0.15">
      <c r="A7" s="13"/>
      <c r="B7" s="14"/>
      <c r="C7" s="14"/>
      <c r="D7" s="14"/>
      <c r="E7" s="18" t="s">
        <v>13</v>
      </c>
      <c r="F7" s="50" t="str">
        <f>基本情報_1_1!C2</f>
        <v>見積（入札）契約事項説明書データ</v>
      </c>
      <c r="G7" s="41"/>
      <c r="H7" s="41"/>
      <c r="I7" s="41"/>
      <c r="J7" s="41"/>
      <c r="K7" s="41"/>
      <c r="L7" s="47"/>
    </row>
    <row r="8" spans="1:13" ht="30" customHeight="1" x14ac:dyDescent="0.15">
      <c r="A8" s="13"/>
      <c r="B8" s="14"/>
      <c r="C8" s="14"/>
      <c r="D8" s="14"/>
      <c r="E8" s="18" t="s">
        <v>14</v>
      </c>
      <c r="F8" s="41" t="str">
        <f>TEXT(DATE(YEAR(基本情報_1_1!A2),MONTH(基本情報_1_1!A2),DAY(基本情報_1_1!A2)),"YYYY年M月D日")&amp;"から"&amp;TEXT(DATE(YEAR(基本情報_1_1!B2),MONTH(基本情報_1_1!B2),DAY(基本情報_1_1!B2)),"YYYY年M月D日")&amp;"まで"</f>
        <v>2025年7月1日から2025年7月31日まで</v>
      </c>
      <c r="G8" s="41"/>
      <c r="H8" s="41"/>
      <c r="I8" s="41"/>
      <c r="J8" s="41"/>
      <c r="K8" s="19"/>
      <c r="L8" s="17"/>
    </row>
    <row r="9" spans="1:13" ht="30" customHeight="1" x14ac:dyDescent="0.15">
      <c r="A9" s="13"/>
      <c r="B9" s="14"/>
      <c r="C9" s="14"/>
      <c r="D9" s="14"/>
      <c r="E9" s="14"/>
      <c r="F9" s="41" t="s">
        <v>15</v>
      </c>
      <c r="G9" s="41"/>
      <c r="H9" s="41"/>
      <c r="I9" s="41"/>
      <c r="J9" s="41"/>
      <c r="K9" s="41"/>
      <c r="L9" s="47"/>
    </row>
    <row r="10" spans="1:13" ht="30" customHeight="1" x14ac:dyDescent="0.15">
      <c r="A10" s="13"/>
      <c r="B10" s="14"/>
      <c r="C10" s="14"/>
      <c r="D10" s="14"/>
      <c r="E10" s="18" t="s">
        <v>0</v>
      </c>
      <c r="F10" s="41" t="s">
        <v>1</v>
      </c>
      <c r="G10" s="42"/>
      <c r="H10" s="42"/>
      <c r="I10" s="14"/>
      <c r="J10" s="14"/>
      <c r="K10" s="14"/>
      <c r="L10" s="17"/>
    </row>
    <row r="11" spans="1:13" ht="30" customHeight="1" x14ac:dyDescent="0.15">
      <c r="A11" s="13"/>
      <c r="B11" s="14"/>
      <c r="C11" s="14"/>
      <c r="D11" s="14"/>
      <c r="E11" s="14"/>
      <c r="F11" s="14"/>
      <c r="G11" s="14"/>
      <c r="H11" s="14"/>
      <c r="I11" s="14"/>
      <c r="J11" s="14"/>
      <c r="K11" s="14"/>
      <c r="L11" s="17"/>
    </row>
    <row r="12" spans="1:13" ht="25.5" customHeight="1" x14ac:dyDescent="0.15">
      <c r="A12" s="56" t="s">
        <v>16</v>
      </c>
      <c r="B12" s="57"/>
      <c r="C12" s="57"/>
      <c r="D12" s="57"/>
      <c r="E12" s="57"/>
      <c r="F12" s="57"/>
      <c r="G12" s="57"/>
      <c r="H12" s="57"/>
      <c r="I12" s="57"/>
      <c r="J12" s="57"/>
      <c r="K12" s="57"/>
      <c r="L12" s="58"/>
    </row>
    <row r="13" spans="1:13" ht="25.5" customHeight="1" x14ac:dyDescent="0.15">
      <c r="A13" s="20"/>
      <c r="B13" s="21"/>
      <c r="C13" s="21"/>
      <c r="D13" s="21"/>
      <c r="E13" s="21"/>
      <c r="F13" s="21"/>
      <c r="G13" s="21"/>
      <c r="H13" s="21"/>
      <c r="I13" s="21"/>
      <c r="J13" s="21"/>
      <c r="K13" s="21"/>
      <c r="L13" s="22"/>
    </row>
    <row r="14" spans="1:13" ht="25.5" customHeight="1" x14ac:dyDescent="0.15">
      <c r="A14" s="20"/>
      <c r="B14" s="23" t="s">
        <v>17</v>
      </c>
      <c r="C14" s="14" t="s">
        <v>18</v>
      </c>
      <c r="D14" s="14"/>
      <c r="E14" s="14"/>
      <c r="F14" s="21"/>
      <c r="G14" s="21"/>
      <c r="H14" s="21"/>
      <c r="I14" s="21"/>
      <c r="J14" s="21"/>
      <c r="K14" s="21"/>
      <c r="L14" s="22"/>
    </row>
    <row r="15" spans="1:13" ht="33.75" customHeight="1" x14ac:dyDescent="0.15">
      <c r="A15" s="20"/>
      <c r="B15" s="23" t="s">
        <v>19</v>
      </c>
      <c r="C15" s="45" t="s">
        <v>20</v>
      </c>
      <c r="D15" s="45"/>
      <c r="E15" s="45"/>
      <c r="F15" s="45"/>
      <c r="G15" s="14" t="s">
        <v>2</v>
      </c>
      <c r="H15" s="41" t="s">
        <v>21</v>
      </c>
      <c r="I15" s="41"/>
      <c r="J15" s="41"/>
      <c r="K15" s="19"/>
      <c r="L15" s="24" t="s">
        <v>8</v>
      </c>
      <c r="M15" s="3"/>
    </row>
    <row r="16" spans="1:13" ht="36.75" customHeight="1" x14ac:dyDescent="0.15">
      <c r="A16" s="20"/>
      <c r="B16" s="25" t="s">
        <v>3</v>
      </c>
      <c r="C16" s="51" t="s">
        <v>9</v>
      </c>
      <c r="D16" s="52"/>
      <c r="E16" s="52"/>
      <c r="F16" s="52"/>
      <c r="G16" s="26" t="s">
        <v>2</v>
      </c>
      <c r="H16" s="43" t="s">
        <v>7</v>
      </c>
      <c r="I16" s="43"/>
      <c r="J16" s="43"/>
      <c r="K16" s="43"/>
      <c r="L16" s="44"/>
    </row>
    <row r="17" spans="1:20" ht="25.5" customHeight="1" x14ac:dyDescent="0.15">
      <c r="A17" s="20"/>
      <c r="B17" s="27" t="s">
        <v>4</v>
      </c>
      <c r="C17" s="51" t="s">
        <v>22</v>
      </c>
      <c r="D17" s="52"/>
      <c r="E17" s="52"/>
      <c r="F17" s="52"/>
      <c r="G17" s="14" t="s">
        <v>2</v>
      </c>
      <c r="H17" s="41" t="s">
        <v>6</v>
      </c>
      <c r="I17" s="42"/>
      <c r="J17" s="42"/>
      <c r="K17" s="42"/>
      <c r="L17" s="53"/>
    </row>
    <row r="18" spans="1:20" ht="54" customHeight="1" x14ac:dyDescent="0.15">
      <c r="A18" s="20"/>
      <c r="B18" s="25" t="s">
        <v>5</v>
      </c>
      <c r="C18" s="51" t="s">
        <v>23</v>
      </c>
      <c r="D18" s="52"/>
      <c r="E18" s="52"/>
      <c r="F18" s="52"/>
      <c r="G18" s="26" t="s">
        <v>2</v>
      </c>
      <c r="H18" s="54" t="s">
        <v>10</v>
      </c>
      <c r="I18" s="54"/>
      <c r="J18" s="54"/>
      <c r="K18" s="54"/>
      <c r="L18" s="55"/>
    </row>
    <row r="19" spans="1:20" ht="69.599999999999994" customHeight="1" x14ac:dyDescent="0.15">
      <c r="A19" s="20"/>
      <c r="B19" s="25" t="s">
        <v>24</v>
      </c>
      <c r="C19" s="51" t="s">
        <v>25</v>
      </c>
      <c r="D19" s="51"/>
      <c r="E19" s="51"/>
      <c r="F19" s="52"/>
      <c r="G19" s="28" t="s">
        <v>2</v>
      </c>
      <c r="H19" s="54" t="str">
        <f>"「参考見積書作成要領」にしたがって参考見積書及び内訳書を作成のうえ、Excelデータで提出してください。なお、下請け業者の見積書等、根拠書類についてはExcel以外のデータでも紙面でも構いません。
提出の際(電子メールの場合)は、宛先は4(2)のメールアドレス宛とし、メールのタイトルを「参考見積書提出("&amp;基本情報_1_1!C2&amp;")」としてください。"</f>
        <v>「参考見積書作成要領」にしたがって参考見積書及び内訳書を作成のうえ、Excelデータで提出してください。なお、下請け業者の見積書等、根拠書類についてはExcel以外のデータでも紙面でも構いません。
提出の際(電子メールの場合)は、宛先は4(2)のメールアドレス宛とし、メールのタイトルを「参考見積書提出(見積（入札）契約事項説明書データ)」としてください。</v>
      </c>
      <c r="I19" s="54"/>
      <c r="J19" s="54"/>
      <c r="K19" s="54"/>
      <c r="L19" s="55"/>
    </row>
    <row r="20" spans="1:20" ht="16.5" customHeight="1" x14ac:dyDescent="0.15">
      <c r="A20" s="20"/>
      <c r="B20" s="25"/>
      <c r="C20" s="21"/>
      <c r="D20" s="21"/>
      <c r="E20" s="21"/>
      <c r="F20" s="21"/>
      <c r="G20" s="21"/>
      <c r="H20" s="21"/>
      <c r="I20" s="21"/>
      <c r="J20" s="21"/>
      <c r="K20" s="21"/>
      <c r="L20" s="22"/>
    </row>
    <row r="21" spans="1:20" ht="30" customHeight="1" x14ac:dyDescent="0.15">
      <c r="A21" s="13"/>
      <c r="B21" s="23" t="s">
        <v>26</v>
      </c>
      <c r="C21" s="41" t="s">
        <v>27</v>
      </c>
      <c r="D21" s="42"/>
      <c r="E21" s="42"/>
      <c r="F21" s="42"/>
      <c r="G21" s="14"/>
      <c r="H21" s="23"/>
      <c r="I21" s="14"/>
      <c r="J21" s="14"/>
      <c r="K21" s="14"/>
      <c r="L21" s="17"/>
    </row>
    <row r="22" spans="1:20" ht="58.2" customHeight="1" x14ac:dyDescent="0.15">
      <c r="A22" s="13"/>
      <c r="B22" s="27" t="s">
        <v>19</v>
      </c>
      <c r="C22" s="46" t="s">
        <v>28</v>
      </c>
      <c r="D22" s="45"/>
      <c r="E22" s="45"/>
      <c r="F22" s="45"/>
      <c r="G22" s="14" t="s">
        <v>2</v>
      </c>
      <c r="H22" s="14" t="s">
        <v>29</v>
      </c>
      <c r="I22" s="14"/>
      <c r="J22" s="14"/>
      <c r="K22" s="14"/>
      <c r="L22" s="29" t="s">
        <v>30</v>
      </c>
    </row>
    <row r="23" spans="1:20" ht="30" customHeight="1" x14ac:dyDescent="0.15">
      <c r="A23" s="13"/>
      <c r="B23" s="23" t="s">
        <v>31</v>
      </c>
      <c r="C23" s="41" t="s">
        <v>32</v>
      </c>
      <c r="D23" s="42"/>
      <c r="E23" s="42"/>
      <c r="F23" s="42"/>
      <c r="G23" s="14"/>
      <c r="H23" s="14"/>
      <c r="I23" s="14"/>
      <c r="J23" s="14"/>
      <c r="K23" s="14"/>
      <c r="L23" s="17"/>
    </row>
    <row r="24" spans="1:20" ht="30" customHeight="1" x14ac:dyDescent="0.15">
      <c r="A24" s="13"/>
      <c r="B24" s="27" t="s">
        <v>19</v>
      </c>
      <c r="C24" s="45" t="s">
        <v>33</v>
      </c>
      <c r="D24" s="45"/>
      <c r="E24" s="45"/>
      <c r="F24" s="45"/>
      <c r="G24" s="14" t="s">
        <v>2</v>
      </c>
      <c r="H24" s="23" t="str">
        <f>基本情報_1_1!F2</f>
        <v>10分の3以上</v>
      </c>
      <c r="I24" s="14"/>
      <c r="J24" s="14"/>
      <c r="K24" s="14"/>
      <c r="L24" s="17"/>
    </row>
    <row r="25" spans="1:20" ht="25.5" customHeight="1" x14ac:dyDescent="0.15">
      <c r="A25" s="13"/>
      <c r="B25" s="27" t="s">
        <v>3</v>
      </c>
      <c r="C25" s="45" t="s">
        <v>34</v>
      </c>
      <c r="D25" s="45"/>
      <c r="E25" s="45"/>
      <c r="F25" s="45"/>
      <c r="G25" s="14" t="s">
        <v>2</v>
      </c>
      <c r="H25" s="50" t="str">
        <f>基本情報_1_1!H2</f>
        <v>完成払</v>
      </c>
      <c r="I25" s="41"/>
      <c r="J25" s="41"/>
      <c r="K25" s="19"/>
      <c r="L25" s="17"/>
    </row>
    <row r="26" spans="1:20" ht="27" customHeight="1" x14ac:dyDescent="0.15">
      <c r="A26" s="13"/>
      <c r="B26" s="27" t="s">
        <v>4</v>
      </c>
      <c r="C26" s="45" t="s">
        <v>100</v>
      </c>
      <c r="D26" s="45"/>
      <c r="E26" s="45"/>
      <c r="F26" s="45"/>
      <c r="G26" s="14" t="s">
        <v>2</v>
      </c>
      <c r="H26" s="14" t="str">
        <f>IF(基本情報_1_1!AH2="有", "未履行部分につき遅滞日数に応じて年5.0％の割合で計算した額", "免除")</f>
        <v>未履行部分につき遅滞日数に応じて年5.0％の割合で計算した額</v>
      </c>
      <c r="I26" s="14"/>
      <c r="J26" s="14"/>
      <c r="K26" s="14"/>
      <c r="L26" s="17"/>
    </row>
    <row r="27" spans="1:20" ht="25.5" customHeight="1" x14ac:dyDescent="0.15">
      <c r="A27" s="13"/>
      <c r="B27" s="27" t="s">
        <v>5</v>
      </c>
      <c r="C27" s="45" t="s">
        <v>36</v>
      </c>
      <c r="D27" s="45"/>
      <c r="E27" s="45"/>
      <c r="F27" s="45"/>
      <c r="G27" s="14" t="s">
        <v>2</v>
      </c>
      <c r="H27" s="14" t="str">
        <f>IF(基本情報_1_1!AJ2="有", "契約金額の10分の1", "免除")</f>
        <v>免除</v>
      </c>
      <c r="I27" s="14"/>
      <c r="J27" s="14"/>
      <c r="K27" s="14"/>
      <c r="L27" s="17"/>
    </row>
    <row r="28" spans="1:20" s="2" customFormat="1" ht="30" customHeight="1" x14ac:dyDescent="0.15">
      <c r="A28" s="30"/>
      <c r="B28" s="31" t="s">
        <v>37</v>
      </c>
      <c r="C28" s="46" t="s">
        <v>38</v>
      </c>
      <c r="D28" s="45"/>
      <c r="E28" s="45"/>
      <c r="F28" s="45"/>
      <c r="G28" s="16" t="s">
        <v>39</v>
      </c>
      <c r="H28" s="43" t="s">
        <v>40</v>
      </c>
      <c r="I28" s="41"/>
      <c r="J28" s="41"/>
      <c r="K28" s="41"/>
      <c r="L28" s="47"/>
      <c r="M28" s="48"/>
      <c r="N28" s="48"/>
      <c r="O28" s="48"/>
      <c r="P28" s="48"/>
      <c r="Q28" s="48"/>
      <c r="R28" s="48"/>
      <c r="S28" s="48"/>
    </row>
    <row r="29" spans="1:20" ht="30" customHeight="1" x14ac:dyDescent="0.15">
      <c r="A29" s="13"/>
      <c r="B29" s="14"/>
      <c r="C29" s="14"/>
      <c r="D29" s="14"/>
      <c r="E29" s="14"/>
      <c r="F29" s="14"/>
      <c r="G29" s="14"/>
      <c r="H29" s="14"/>
      <c r="I29" s="14"/>
      <c r="J29" s="14"/>
      <c r="K29" s="14"/>
      <c r="L29" s="17"/>
      <c r="M29" s="49"/>
      <c r="N29" s="49"/>
      <c r="O29" s="49"/>
      <c r="P29" s="49"/>
      <c r="Q29" s="49"/>
      <c r="R29" s="49"/>
      <c r="S29" s="49"/>
      <c r="T29" s="49"/>
    </row>
    <row r="30" spans="1:20" ht="30" customHeight="1" x14ac:dyDescent="0.15">
      <c r="A30" s="13"/>
      <c r="B30" s="23" t="s">
        <v>41</v>
      </c>
      <c r="C30" s="41" t="s">
        <v>42</v>
      </c>
      <c r="D30" s="42"/>
      <c r="E30" s="42"/>
      <c r="F30" s="14"/>
      <c r="G30" s="14"/>
      <c r="H30" s="14"/>
      <c r="I30" s="14"/>
      <c r="J30" s="14"/>
      <c r="K30" s="14"/>
      <c r="L30" s="17"/>
    </row>
    <row r="31" spans="1:20" ht="30" customHeight="1" x14ac:dyDescent="0.15">
      <c r="A31" s="13"/>
      <c r="B31" s="27" t="s">
        <v>19</v>
      </c>
      <c r="C31" s="41" t="s">
        <v>43</v>
      </c>
      <c r="D31" s="42"/>
      <c r="E31" s="42"/>
      <c r="F31" s="42"/>
      <c r="G31" s="42"/>
      <c r="H31" s="42"/>
      <c r="I31" s="42"/>
      <c r="J31" s="42"/>
      <c r="K31" s="32"/>
      <c r="L31" s="17"/>
    </row>
    <row r="32" spans="1:20" ht="30" customHeight="1" x14ac:dyDescent="0.15">
      <c r="A32" s="13"/>
      <c r="B32" s="14"/>
      <c r="C32" s="27" t="s">
        <v>44</v>
      </c>
      <c r="D32" s="14"/>
      <c r="E32" s="23"/>
      <c r="F32" s="14"/>
      <c r="G32" s="18" t="s">
        <v>45</v>
      </c>
      <c r="H32" s="23" t="s">
        <v>46</v>
      </c>
      <c r="I32" s="14" t="s">
        <v>47</v>
      </c>
      <c r="J32" s="14" t="s">
        <v>48</v>
      </c>
      <c r="K32" s="14" t="s">
        <v>49</v>
      </c>
      <c r="L32" s="33" t="s">
        <v>50</v>
      </c>
    </row>
    <row r="33" spans="1:12" ht="30" customHeight="1" x14ac:dyDescent="0.15">
      <c r="A33" s="13"/>
      <c r="B33" s="14"/>
      <c r="C33" s="14"/>
      <c r="D33" s="23"/>
      <c r="E33" s="23"/>
      <c r="F33" s="14"/>
      <c r="G33" s="18" t="s">
        <v>45</v>
      </c>
      <c r="H33" s="23" t="s">
        <v>46</v>
      </c>
      <c r="I33" s="14" t="s">
        <v>47</v>
      </c>
      <c r="J33" s="14" t="s">
        <v>48</v>
      </c>
      <c r="K33" s="14" t="s">
        <v>49</v>
      </c>
      <c r="L33" s="33" t="s">
        <v>50</v>
      </c>
    </row>
    <row r="34" spans="1:12" customFormat="1" ht="24.6" customHeight="1" x14ac:dyDescent="0.15">
      <c r="A34" s="34"/>
      <c r="B34" s="35"/>
      <c r="C34" s="35"/>
      <c r="D34" s="35"/>
      <c r="E34" s="35"/>
      <c r="F34" s="35"/>
      <c r="G34" s="35"/>
      <c r="H34" s="35"/>
      <c r="I34" s="35"/>
      <c r="J34" s="35"/>
      <c r="K34" s="35"/>
      <c r="L34" s="36"/>
    </row>
    <row r="35" spans="1:12" ht="48" customHeight="1" x14ac:dyDescent="0.15">
      <c r="A35" s="13"/>
      <c r="B35" s="43" t="str">
        <f>IF(基本情報_1_1!T2="無","(２）本案件は価格交渉を実施しない案件となりますので、価格交渉を実施しないことを前提とした見積書のご提出をお願いいたします。","")</f>
        <v/>
      </c>
      <c r="C35" s="43"/>
      <c r="D35" s="43"/>
      <c r="E35" s="43"/>
      <c r="F35" s="43"/>
      <c r="G35" s="43"/>
      <c r="H35" s="43"/>
      <c r="I35" s="43"/>
      <c r="J35" s="43"/>
      <c r="K35" s="43"/>
      <c r="L35" s="44"/>
    </row>
    <row r="36" spans="1:12" ht="18.75" customHeight="1" thickBot="1" x14ac:dyDescent="0.2">
      <c r="A36" s="37"/>
      <c r="B36" s="38"/>
      <c r="C36" s="38"/>
      <c r="D36" s="38"/>
      <c r="E36" s="38"/>
      <c r="F36" s="38"/>
      <c r="G36" s="38"/>
      <c r="H36" s="38"/>
      <c r="I36" s="38"/>
      <c r="J36" s="38"/>
      <c r="K36" s="38"/>
      <c r="L36" s="39"/>
    </row>
  </sheetData>
  <mergeCells count="33">
    <mergeCell ref="F9:L9"/>
    <mergeCell ref="F10:H10"/>
    <mergeCell ref="A12:L12"/>
    <mergeCell ref="C21:F21"/>
    <mergeCell ref="C22:F22"/>
    <mergeCell ref="C15:F15"/>
    <mergeCell ref="C16:F16"/>
    <mergeCell ref="C17:F17"/>
    <mergeCell ref="C18:F18"/>
    <mergeCell ref="H15:J15"/>
    <mergeCell ref="H16:L16"/>
    <mergeCell ref="H17:L17"/>
    <mergeCell ref="A3:L3"/>
    <mergeCell ref="B4:F4"/>
    <mergeCell ref="D6:J6"/>
    <mergeCell ref="F7:L7"/>
    <mergeCell ref="F8:J8"/>
    <mergeCell ref="M28:S28"/>
    <mergeCell ref="M29:T29"/>
    <mergeCell ref="C30:E30"/>
    <mergeCell ref="C31:J31"/>
    <mergeCell ref="C24:F24"/>
    <mergeCell ref="C25:F25"/>
    <mergeCell ref="H25:J25"/>
    <mergeCell ref="C26:F26"/>
    <mergeCell ref="C27:F27"/>
    <mergeCell ref="B35:L35"/>
    <mergeCell ref="C28:F28"/>
    <mergeCell ref="H28:L28"/>
    <mergeCell ref="C19:F19"/>
    <mergeCell ref="H18:L18"/>
    <mergeCell ref="H19:L19"/>
    <mergeCell ref="C23:F23"/>
  </mergeCells>
  <phoneticPr fontId="1"/>
  <dataValidations count="1">
    <dataValidation type="list" imeMode="on" showInputMessage="1" sqref="FAA983073:FAE983073 FJW983073:FKA983073 FTS983073:FTW983073 GDO983073:GDS983073 GNK983073:GNO983073 GXG983073:GXK983073 HHC983073:HHG983073 HQY983073:HRC983073 IAU983073:IAY983073 IKQ983073:IKU983073 IUM983073:IUQ983073 JEI983073:JEM983073 JOE983073:JOI983073 JYA983073:JYE983073 KHW983073:KIA983073 KRS983073:KRW983073 LBO983073:LBS983073 LLK983073:LLO983073 LVG983073:LVK983073 MFC983073:MFG983073 MOY983073:MPC983073 MYU983073:MYY983073 NIQ983073:NIU983073 NSM983073:NSQ983073 OCI983073:OCM983073 OME983073:OMI983073 OWA983073:OWE983073 PFW983073:PGA983073 PPS983073:PPW983073 PZO983073:PZS983073 QJK983073:QJO983073 QTG983073:QTK983073 RDC983073:RDG983073 RMY983073:RNC983073 RWU983073:RWY983073 SGQ983073:SGU983073 SQM983073:SQQ983073 TAI983073:TAM983073 TKE983073:TKI983073 TUA983073:TUE983073 UDW983073:UEA983073 UNS983073:UNW983073 UXO983073:UXS983073 VHK983073:VHO983073 VRG983073:VRK983073 WBC983073:WBG983073 WKY983073:WLC983073 WUU983073:WUY983073 F983073:H983073 F917537:H917537 F852001:H852001 F786465:H786465 F720929:H720929 F655393:H655393 F589857:H589857 F524321:H524321 F458785:H458785 F393249:H393249 F327713:H327713 F262177:H262177 F196641:H196641 F131105:H131105 F65569:H65569 II65569:IM65569 SE65569:SI65569 ACA65569:ACE65569 ALW65569:AMA65569 AVS65569:AVW65569 BFO65569:BFS65569 BPK65569:BPO65569 BZG65569:BZK65569 CJC65569:CJG65569 CSY65569:CTC65569 DCU65569:DCY65569 DMQ65569:DMU65569 DWM65569:DWQ65569 EGI65569:EGM65569 EQE65569:EQI65569 FAA65569:FAE65569 FJW65569:FKA65569 FTS65569:FTW65569 GDO65569:GDS65569 GNK65569:GNO65569 GXG65569:GXK65569 HHC65569:HHG65569 HQY65569:HRC65569 IAU65569:IAY65569 IKQ65569:IKU65569 IUM65569:IUQ65569 JEI65569:JEM65569 JOE65569:JOI65569 JYA65569:JYE65569 KHW65569:KIA65569 KRS65569:KRW65569 LBO65569:LBS65569 LLK65569:LLO65569 LVG65569:LVK65569 MFC65569:MFG65569 MOY65569:MPC65569 MYU65569:MYY65569 NIQ65569:NIU65569 NSM65569:NSQ65569 OCI65569:OCM65569 OME65569:OMI65569 OWA65569:OWE65569 PFW65569:PGA65569 PPS65569:PPW65569 PZO65569:PZS65569 QJK65569:QJO65569 QTG65569:QTK65569 RDC65569:RDG65569 RMY65569:RNC65569 RWU65569:RWY65569 SGQ65569:SGU65569 SQM65569:SQQ65569 TAI65569:TAM65569 TKE65569:TKI65569 TUA65569:TUE65569 UDW65569:UEA65569 UNS65569:UNW65569 UXO65569:UXS65569 VHK65569:VHO65569 VRG65569:VRK65569 WBC65569:WBG65569 WKY65569:WLC65569 WUU65569:WUY65569 II131105:IM131105 SE131105:SI131105 ACA131105:ACE131105 ALW131105:AMA131105 AVS131105:AVW131105 BFO131105:BFS131105 BPK131105:BPO131105 BZG131105:BZK131105 CJC131105:CJG131105 CSY131105:CTC131105 DCU131105:DCY131105 DMQ131105:DMU131105 DWM131105:DWQ131105 EGI131105:EGM131105 EQE131105:EQI131105 FAA131105:FAE131105 FJW131105:FKA131105 FTS131105:FTW131105 GDO131105:GDS131105 GNK131105:GNO131105 GXG131105:GXK131105 HHC131105:HHG131105 HQY131105:HRC131105 IAU131105:IAY131105 IKQ131105:IKU131105 IUM131105:IUQ131105 JEI131105:JEM131105 JOE131105:JOI131105 JYA131105:JYE131105 KHW131105:KIA131105 KRS131105:KRW131105 LBO131105:LBS131105 LLK131105:LLO131105 LVG131105:LVK131105 MFC131105:MFG131105 MOY131105:MPC131105 MYU131105:MYY131105 NIQ131105:NIU131105 NSM131105:NSQ131105 OCI131105:OCM131105 OME131105:OMI131105 OWA131105:OWE131105 PFW131105:PGA131105 PPS131105:PPW131105 PZO131105:PZS131105 QJK131105:QJO131105 QTG131105:QTK131105 RDC131105:RDG131105 RMY131105:RNC131105 RWU131105:RWY131105 SGQ131105:SGU131105 SQM131105:SQQ131105 TAI131105:TAM131105 TKE131105:TKI131105 TUA131105:TUE131105 UDW131105:UEA131105 UNS131105:UNW131105 UXO131105:UXS131105 VHK131105:VHO131105 VRG131105:VRK131105 WBC131105:WBG131105 WKY131105:WLC131105 WUU131105:WUY131105 II196641:IM196641 SE196641:SI196641 ACA196641:ACE196641 ALW196641:AMA196641 AVS196641:AVW196641 BFO196641:BFS196641 BPK196641:BPO196641 BZG196641:BZK196641 CJC196641:CJG196641 CSY196641:CTC196641 DCU196641:DCY196641 DMQ196641:DMU196641 DWM196641:DWQ196641 EGI196641:EGM196641 EQE196641:EQI196641 FAA196641:FAE196641 FJW196641:FKA196641 FTS196641:FTW196641 GDO196641:GDS196641 GNK196641:GNO196641 GXG196641:GXK196641 HHC196641:HHG196641 HQY196641:HRC196641 IAU196641:IAY196641 IKQ196641:IKU196641 IUM196641:IUQ196641 JEI196641:JEM196641 JOE196641:JOI196641 JYA196641:JYE196641 KHW196641:KIA196641 KRS196641:KRW196641 LBO196641:LBS196641 LLK196641:LLO196641 LVG196641:LVK196641 MFC196641:MFG196641 MOY196641:MPC196641 MYU196641:MYY196641 NIQ196641:NIU196641 NSM196641:NSQ196641 OCI196641:OCM196641 OME196641:OMI196641 OWA196641:OWE196641 PFW196641:PGA196641 PPS196641:PPW196641 PZO196641:PZS196641 QJK196641:QJO196641 QTG196641:QTK196641 RDC196641:RDG196641 RMY196641:RNC196641 RWU196641:RWY196641 SGQ196641:SGU196641 SQM196641:SQQ196641 TAI196641:TAM196641 TKE196641:TKI196641 TUA196641:TUE196641 UDW196641:UEA196641 UNS196641:UNW196641 UXO196641:UXS196641 VHK196641:VHO196641 VRG196641:VRK196641 WBC196641:WBG196641 WKY196641:WLC196641 WUU196641:WUY196641 II262177:IM262177 SE262177:SI262177 ACA262177:ACE262177 ALW262177:AMA262177 AVS262177:AVW262177 BFO262177:BFS262177 BPK262177:BPO262177 BZG262177:BZK262177 CJC262177:CJG262177 CSY262177:CTC262177 DCU262177:DCY262177 DMQ262177:DMU262177 DWM262177:DWQ262177 EGI262177:EGM262177 EQE262177:EQI262177 FAA262177:FAE262177 FJW262177:FKA262177 FTS262177:FTW262177 GDO262177:GDS262177 GNK262177:GNO262177 GXG262177:GXK262177 HHC262177:HHG262177 HQY262177:HRC262177 IAU262177:IAY262177 IKQ262177:IKU262177 IUM262177:IUQ262177 JEI262177:JEM262177 JOE262177:JOI262177 JYA262177:JYE262177 KHW262177:KIA262177 KRS262177:KRW262177 LBO262177:LBS262177 LLK262177:LLO262177 LVG262177:LVK262177 MFC262177:MFG262177 MOY262177:MPC262177 MYU262177:MYY262177 NIQ262177:NIU262177 NSM262177:NSQ262177 OCI262177:OCM262177 OME262177:OMI262177 OWA262177:OWE262177 PFW262177:PGA262177 PPS262177:PPW262177 PZO262177:PZS262177 QJK262177:QJO262177 QTG262177:QTK262177 RDC262177:RDG262177 RMY262177:RNC262177 RWU262177:RWY262177 SGQ262177:SGU262177 SQM262177:SQQ262177 TAI262177:TAM262177 TKE262177:TKI262177 TUA262177:TUE262177 UDW262177:UEA262177 UNS262177:UNW262177 UXO262177:UXS262177 VHK262177:VHO262177 VRG262177:VRK262177 WBC262177:WBG262177 WKY262177:WLC262177 WUU262177:WUY262177 II327713:IM327713 SE327713:SI327713 ACA327713:ACE327713 ALW327713:AMA327713 AVS327713:AVW327713 BFO327713:BFS327713 BPK327713:BPO327713 BZG327713:BZK327713 CJC327713:CJG327713 CSY327713:CTC327713 DCU327713:DCY327713 DMQ327713:DMU327713 DWM327713:DWQ327713 EGI327713:EGM327713 EQE327713:EQI327713 FAA327713:FAE327713 FJW327713:FKA327713 FTS327713:FTW327713 GDO327713:GDS327713 GNK327713:GNO327713 GXG327713:GXK327713 HHC327713:HHG327713 HQY327713:HRC327713 IAU327713:IAY327713 IKQ327713:IKU327713 IUM327713:IUQ327713 JEI327713:JEM327713 JOE327713:JOI327713 JYA327713:JYE327713 KHW327713:KIA327713 KRS327713:KRW327713 LBO327713:LBS327713 LLK327713:LLO327713 LVG327713:LVK327713 MFC327713:MFG327713 MOY327713:MPC327713 MYU327713:MYY327713 NIQ327713:NIU327713 NSM327713:NSQ327713 OCI327713:OCM327713 OME327713:OMI327713 OWA327713:OWE327713 PFW327713:PGA327713 PPS327713:PPW327713 PZO327713:PZS327713 QJK327713:QJO327713 QTG327713:QTK327713 RDC327713:RDG327713 RMY327713:RNC327713 RWU327713:RWY327713 SGQ327713:SGU327713 SQM327713:SQQ327713 TAI327713:TAM327713 TKE327713:TKI327713 TUA327713:TUE327713 UDW327713:UEA327713 UNS327713:UNW327713 UXO327713:UXS327713 VHK327713:VHO327713 VRG327713:VRK327713 WBC327713:WBG327713 WKY327713:WLC327713 WUU327713:WUY327713 II393249:IM393249 SE393249:SI393249 ACA393249:ACE393249 ALW393249:AMA393249 AVS393249:AVW393249 BFO393249:BFS393249 BPK393249:BPO393249 BZG393249:BZK393249 CJC393249:CJG393249 CSY393249:CTC393249 DCU393249:DCY393249 DMQ393249:DMU393249 DWM393249:DWQ393249 EGI393249:EGM393249 EQE393249:EQI393249 FAA393249:FAE393249 FJW393249:FKA393249 FTS393249:FTW393249 GDO393249:GDS393249 GNK393249:GNO393249 GXG393249:GXK393249 HHC393249:HHG393249 HQY393249:HRC393249 IAU393249:IAY393249 IKQ393249:IKU393249 IUM393249:IUQ393249 JEI393249:JEM393249 JOE393249:JOI393249 JYA393249:JYE393249 KHW393249:KIA393249 KRS393249:KRW393249 LBO393249:LBS393249 LLK393249:LLO393249 LVG393249:LVK393249 MFC393249:MFG393249 MOY393249:MPC393249 MYU393249:MYY393249 NIQ393249:NIU393249 NSM393249:NSQ393249 OCI393249:OCM393249 OME393249:OMI393249 OWA393249:OWE393249 PFW393249:PGA393249 PPS393249:PPW393249 PZO393249:PZS393249 QJK393249:QJO393249 QTG393249:QTK393249 RDC393249:RDG393249 RMY393249:RNC393249 RWU393249:RWY393249 SGQ393249:SGU393249 SQM393249:SQQ393249 TAI393249:TAM393249 TKE393249:TKI393249 TUA393249:TUE393249 UDW393249:UEA393249 UNS393249:UNW393249 UXO393249:UXS393249 VHK393249:VHO393249 VRG393249:VRK393249 WBC393249:WBG393249 WKY393249:WLC393249 WUU393249:WUY393249 II458785:IM458785 SE458785:SI458785 ACA458785:ACE458785 ALW458785:AMA458785 AVS458785:AVW458785 BFO458785:BFS458785 BPK458785:BPO458785 BZG458785:BZK458785 CJC458785:CJG458785 CSY458785:CTC458785 DCU458785:DCY458785 DMQ458785:DMU458785 DWM458785:DWQ458785 EGI458785:EGM458785 EQE458785:EQI458785 FAA458785:FAE458785 FJW458785:FKA458785 FTS458785:FTW458785 GDO458785:GDS458785 GNK458785:GNO458785 GXG458785:GXK458785 HHC458785:HHG458785 HQY458785:HRC458785 IAU458785:IAY458785 IKQ458785:IKU458785 IUM458785:IUQ458785 JEI458785:JEM458785 JOE458785:JOI458785 JYA458785:JYE458785 KHW458785:KIA458785 KRS458785:KRW458785 LBO458785:LBS458785 LLK458785:LLO458785 LVG458785:LVK458785 MFC458785:MFG458785 MOY458785:MPC458785 MYU458785:MYY458785 NIQ458785:NIU458785 NSM458785:NSQ458785 OCI458785:OCM458785 OME458785:OMI458785 OWA458785:OWE458785 PFW458785:PGA458785 PPS458785:PPW458785 PZO458785:PZS458785 QJK458785:QJO458785 QTG458785:QTK458785 RDC458785:RDG458785 RMY458785:RNC458785 RWU458785:RWY458785 SGQ458785:SGU458785 SQM458785:SQQ458785 TAI458785:TAM458785 TKE458785:TKI458785 TUA458785:TUE458785 UDW458785:UEA458785 UNS458785:UNW458785 UXO458785:UXS458785 VHK458785:VHO458785 VRG458785:VRK458785 WBC458785:WBG458785 WKY458785:WLC458785 WUU458785:WUY458785 II524321:IM524321 SE524321:SI524321 ACA524321:ACE524321 ALW524321:AMA524321 AVS524321:AVW524321 BFO524321:BFS524321 BPK524321:BPO524321 BZG524321:BZK524321 CJC524321:CJG524321 CSY524321:CTC524321 DCU524321:DCY524321 DMQ524321:DMU524321 DWM524321:DWQ524321 EGI524321:EGM524321 EQE524321:EQI524321 FAA524321:FAE524321 FJW524321:FKA524321 FTS524321:FTW524321 GDO524321:GDS524321 GNK524321:GNO524321 GXG524321:GXK524321 HHC524321:HHG524321 HQY524321:HRC524321 IAU524321:IAY524321 IKQ524321:IKU524321 IUM524321:IUQ524321 JEI524321:JEM524321 JOE524321:JOI524321 JYA524321:JYE524321 KHW524321:KIA524321 KRS524321:KRW524321 LBO524321:LBS524321 LLK524321:LLO524321 LVG524321:LVK524321 MFC524321:MFG524321 MOY524321:MPC524321 MYU524321:MYY524321 NIQ524321:NIU524321 NSM524321:NSQ524321 OCI524321:OCM524321 OME524321:OMI524321 OWA524321:OWE524321 PFW524321:PGA524321 PPS524321:PPW524321 PZO524321:PZS524321 QJK524321:QJO524321 QTG524321:QTK524321 RDC524321:RDG524321 RMY524321:RNC524321 RWU524321:RWY524321 SGQ524321:SGU524321 SQM524321:SQQ524321 TAI524321:TAM524321 TKE524321:TKI524321 TUA524321:TUE524321 UDW524321:UEA524321 UNS524321:UNW524321 UXO524321:UXS524321 VHK524321:VHO524321 VRG524321:VRK524321 WBC524321:WBG524321 WKY524321:WLC524321 WUU524321:WUY524321 II589857:IM589857 SE589857:SI589857 ACA589857:ACE589857 ALW589857:AMA589857 AVS589857:AVW589857 BFO589857:BFS589857 BPK589857:BPO589857 BZG589857:BZK589857 CJC589857:CJG589857 CSY589857:CTC589857 DCU589857:DCY589857 DMQ589857:DMU589857 DWM589857:DWQ589857 EGI589857:EGM589857 EQE589857:EQI589857 FAA589857:FAE589857 FJW589857:FKA589857 FTS589857:FTW589857 GDO589857:GDS589857 GNK589857:GNO589857 GXG589857:GXK589857 HHC589857:HHG589857 HQY589857:HRC589857 IAU589857:IAY589857 IKQ589857:IKU589857 IUM589857:IUQ589857 JEI589857:JEM589857 JOE589857:JOI589857 JYA589857:JYE589857 KHW589857:KIA589857 KRS589857:KRW589857 LBO589857:LBS589857 LLK589857:LLO589857 LVG589857:LVK589857 MFC589857:MFG589857 MOY589857:MPC589857 MYU589857:MYY589857 NIQ589857:NIU589857 NSM589857:NSQ589857 OCI589857:OCM589857 OME589857:OMI589857 OWA589857:OWE589857 PFW589857:PGA589857 PPS589857:PPW589857 PZO589857:PZS589857 QJK589857:QJO589857 QTG589857:QTK589857 RDC589857:RDG589857 RMY589857:RNC589857 RWU589857:RWY589857 SGQ589857:SGU589857 SQM589857:SQQ589857 TAI589857:TAM589857 TKE589857:TKI589857 TUA589857:TUE589857 UDW589857:UEA589857 UNS589857:UNW589857 UXO589857:UXS589857 VHK589857:VHO589857 VRG589857:VRK589857 WBC589857:WBG589857 WKY589857:WLC589857 WUU589857:WUY589857 II655393:IM655393 SE655393:SI655393 ACA655393:ACE655393 ALW655393:AMA655393 AVS655393:AVW655393 BFO655393:BFS655393 BPK655393:BPO655393 BZG655393:BZK655393 CJC655393:CJG655393 CSY655393:CTC655393 DCU655393:DCY655393 DMQ655393:DMU655393 DWM655393:DWQ655393 EGI655393:EGM655393 EQE655393:EQI655393 FAA655393:FAE655393 FJW655393:FKA655393 FTS655393:FTW655393 GDO655393:GDS655393 GNK655393:GNO655393 GXG655393:GXK655393 HHC655393:HHG655393 HQY655393:HRC655393 IAU655393:IAY655393 IKQ655393:IKU655393 IUM655393:IUQ655393 JEI655393:JEM655393 JOE655393:JOI655393 JYA655393:JYE655393 KHW655393:KIA655393 KRS655393:KRW655393 LBO655393:LBS655393 LLK655393:LLO655393 LVG655393:LVK655393 MFC655393:MFG655393 MOY655393:MPC655393 MYU655393:MYY655393 NIQ655393:NIU655393 NSM655393:NSQ655393 OCI655393:OCM655393 OME655393:OMI655393 OWA655393:OWE655393 PFW655393:PGA655393 PPS655393:PPW655393 PZO655393:PZS655393 QJK655393:QJO655393 QTG655393:QTK655393 RDC655393:RDG655393 RMY655393:RNC655393 RWU655393:RWY655393 SGQ655393:SGU655393 SQM655393:SQQ655393 TAI655393:TAM655393 TKE655393:TKI655393 TUA655393:TUE655393 UDW655393:UEA655393 UNS655393:UNW655393 UXO655393:UXS655393 VHK655393:VHO655393 VRG655393:VRK655393 WBC655393:WBG655393 WKY655393:WLC655393 WUU655393:WUY655393 II720929:IM720929 SE720929:SI720929 ACA720929:ACE720929 ALW720929:AMA720929 AVS720929:AVW720929 BFO720929:BFS720929 BPK720929:BPO720929 BZG720929:BZK720929 CJC720929:CJG720929 CSY720929:CTC720929 DCU720929:DCY720929 DMQ720929:DMU720929 DWM720929:DWQ720929 EGI720929:EGM720929 EQE720929:EQI720929 FAA720929:FAE720929 FJW720929:FKA720929 FTS720929:FTW720929 GDO720929:GDS720929 GNK720929:GNO720929 GXG720929:GXK720929 HHC720929:HHG720929 HQY720929:HRC720929 IAU720929:IAY720929 IKQ720929:IKU720929 IUM720929:IUQ720929 JEI720929:JEM720929 JOE720929:JOI720929 JYA720929:JYE720929 KHW720929:KIA720929 KRS720929:KRW720929 LBO720929:LBS720929 LLK720929:LLO720929 LVG720929:LVK720929 MFC720929:MFG720929 MOY720929:MPC720929 MYU720929:MYY720929 NIQ720929:NIU720929 NSM720929:NSQ720929 OCI720929:OCM720929 OME720929:OMI720929 OWA720929:OWE720929 PFW720929:PGA720929 PPS720929:PPW720929 PZO720929:PZS720929 QJK720929:QJO720929 QTG720929:QTK720929 RDC720929:RDG720929 RMY720929:RNC720929 RWU720929:RWY720929 SGQ720929:SGU720929 SQM720929:SQQ720929 TAI720929:TAM720929 TKE720929:TKI720929 TUA720929:TUE720929 UDW720929:UEA720929 UNS720929:UNW720929 UXO720929:UXS720929 VHK720929:VHO720929 VRG720929:VRK720929 WBC720929:WBG720929 WKY720929:WLC720929 WUU720929:WUY720929 II786465:IM786465 SE786465:SI786465 ACA786465:ACE786465 ALW786465:AMA786465 AVS786465:AVW786465 BFO786465:BFS786465 BPK786465:BPO786465 BZG786465:BZK786465 CJC786465:CJG786465 CSY786465:CTC786465 DCU786465:DCY786465 DMQ786465:DMU786465 DWM786465:DWQ786465 EGI786465:EGM786465 EQE786465:EQI786465 FAA786465:FAE786465 FJW786465:FKA786465 FTS786465:FTW786465 GDO786465:GDS786465 GNK786465:GNO786465 GXG786465:GXK786465 HHC786465:HHG786465 HQY786465:HRC786465 IAU786465:IAY786465 IKQ786465:IKU786465 IUM786465:IUQ786465 JEI786465:JEM786465 JOE786465:JOI786465 JYA786465:JYE786465 KHW786465:KIA786465 KRS786465:KRW786465 LBO786465:LBS786465 LLK786465:LLO786465 LVG786465:LVK786465 MFC786465:MFG786465 MOY786465:MPC786465 MYU786465:MYY786465 NIQ786465:NIU786465 NSM786465:NSQ786465 OCI786465:OCM786465 OME786465:OMI786465 OWA786465:OWE786465 PFW786465:PGA786465 PPS786465:PPW786465 PZO786465:PZS786465 QJK786465:QJO786465 QTG786465:QTK786465 RDC786465:RDG786465 RMY786465:RNC786465 RWU786465:RWY786465 SGQ786465:SGU786465 SQM786465:SQQ786465 TAI786465:TAM786465 TKE786465:TKI786465 TUA786465:TUE786465 UDW786465:UEA786465 UNS786465:UNW786465 UXO786465:UXS786465 VHK786465:VHO786465 VRG786465:VRK786465 WBC786465:WBG786465 WKY786465:WLC786465 WUU786465:WUY786465 II852001:IM852001 SE852001:SI852001 ACA852001:ACE852001 ALW852001:AMA852001 AVS852001:AVW852001 BFO852001:BFS852001 BPK852001:BPO852001 BZG852001:BZK852001 CJC852001:CJG852001 CSY852001:CTC852001 DCU852001:DCY852001 DMQ852001:DMU852001 DWM852001:DWQ852001 EGI852001:EGM852001 EQE852001:EQI852001 FAA852001:FAE852001 FJW852001:FKA852001 FTS852001:FTW852001 GDO852001:GDS852001 GNK852001:GNO852001 GXG852001:GXK852001 HHC852001:HHG852001 HQY852001:HRC852001 IAU852001:IAY852001 IKQ852001:IKU852001 IUM852001:IUQ852001 JEI852001:JEM852001 JOE852001:JOI852001 JYA852001:JYE852001 KHW852001:KIA852001 KRS852001:KRW852001 LBO852001:LBS852001 LLK852001:LLO852001 LVG852001:LVK852001 MFC852001:MFG852001 MOY852001:MPC852001 MYU852001:MYY852001 NIQ852001:NIU852001 NSM852001:NSQ852001 OCI852001:OCM852001 OME852001:OMI852001 OWA852001:OWE852001 PFW852001:PGA852001 PPS852001:PPW852001 PZO852001:PZS852001 QJK852001:QJO852001 QTG852001:QTK852001 RDC852001:RDG852001 RMY852001:RNC852001 RWU852001:RWY852001 SGQ852001:SGU852001 SQM852001:SQQ852001 TAI852001:TAM852001 TKE852001:TKI852001 TUA852001:TUE852001 UDW852001:UEA852001 UNS852001:UNW852001 UXO852001:UXS852001 VHK852001:VHO852001 VRG852001:VRK852001 WBC852001:WBG852001 WKY852001:WLC852001 WUU852001:WUY852001 II917537:IM917537 SE917537:SI917537 ACA917537:ACE917537 ALW917537:AMA917537 AVS917537:AVW917537 BFO917537:BFS917537 BPK917537:BPO917537 BZG917537:BZK917537 CJC917537:CJG917537 CSY917537:CTC917537 DCU917537:DCY917537 DMQ917537:DMU917537 DWM917537:DWQ917537 EGI917537:EGM917537 EQE917537:EQI917537 FAA917537:FAE917537 FJW917537:FKA917537 FTS917537:FTW917537 GDO917537:GDS917537 GNK917537:GNO917537 GXG917537:GXK917537 HHC917537:HHG917537 HQY917537:HRC917537 IAU917537:IAY917537 IKQ917537:IKU917537 IUM917537:IUQ917537 JEI917537:JEM917537 JOE917537:JOI917537 JYA917537:JYE917537 KHW917537:KIA917537 KRS917537:KRW917537 LBO917537:LBS917537 LLK917537:LLO917537 LVG917537:LVK917537 MFC917537:MFG917537 MOY917537:MPC917537 MYU917537:MYY917537 NIQ917537:NIU917537 NSM917537:NSQ917537 OCI917537:OCM917537 OME917537:OMI917537 OWA917537:OWE917537 PFW917537:PGA917537 PPS917537:PPW917537 PZO917537:PZS917537 QJK917537:QJO917537 QTG917537:QTK917537 RDC917537:RDG917537 RMY917537:RNC917537 RWU917537:RWY917537 SGQ917537:SGU917537 SQM917537:SQQ917537 TAI917537:TAM917537 TKE917537:TKI917537 TUA917537:TUE917537 UDW917537:UEA917537 UNS917537:UNW917537 UXO917537:UXS917537 VHK917537:VHO917537 VRG917537:VRK917537 WBC917537:WBG917537 WKY917537:WLC917537 WUU917537:WUY917537 II983073:IM983073 SE983073:SI983073 ACA983073:ACE983073 ALW983073:AMA983073 AVS983073:AVW983073 BFO983073:BFS983073 BPK983073:BPO983073 BZG983073:BZK983073 CJC983073:CJG983073 CSY983073:CTC983073 DCU983073:DCY983073 DMQ983073:DMU983073 DWM983073:DWQ983073 EGI983073:EGM983073 EQE983073:EQI983073" xr:uid="{B30C3342-BB32-400D-82AF-F9BDB9977793}">
      <formula1>"0476-34-5484,0476-34-5825,0476-34-5475,0476-34-5145,0476-34-5726"</formula1>
    </dataValidation>
  </dataValidations>
  <pageMargins left="0.47244094488188981" right="0.27559055118110237" top="0.39370078740157483" bottom="0.19685039370078741" header="0.23622047244094491" footer="0.15748031496062992"/>
  <pageSetup paperSize="9" scale="63"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BF401-F929-4342-83E2-15446615544E}">
  <dimension ref="A1:AJ4"/>
  <sheetViews>
    <sheetView topLeftCell="U1" workbookViewId="0">
      <selection activeCell="R5" sqref="R5"/>
    </sheetView>
  </sheetViews>
  <sheetFormatPr defaultRowHeight="12" x14ac:dyDescent="0.15"/>
  <cols>
    <col min="1" max="2" width="16.88671875" bestFit="1" customWidth="1"/>
    <col min="3" max="3" width="30.33203125" bestFit="1" customWidth="1"/>
    <col min="4" max="4" width="14.33203125" bestFit="1" customWidth="1"/>
    <col min="5" max="5" width="17.88671875" bestFit="1" customWidth="1"/>
    <col min="6" max="6" width="11.88671875" bestFit="1" customWidth="1"/>
    <col min="7" max="7" width="15.88671875" bestFit="1" customWidth="1"/>
    <col min="8" max="8" width="8.88671875" bestFit="1" customWidth="1"/>
    <col min="9" max="9" width="17.88671875" bestFit="1" customWidth="1"/>
    <col min="10" max="10" width="10.88671875" bestFit="1" customWidth="1"/>
    <col min="11" max="11" width="21.88671875" bestFit="1" customWidth="1"/>
    <col min="12" max="12" width="41.44140625" bestFit="1" customWidth="1"/>
    <col min="13" max="13" width="11.109375" bestFit="1" customWidth="1"/>
    <col min="14" max="14" width="12.88671875" bestFit="1" customWidth="1"/>
    <col min="15" max="15" width="50.109375" bestFit="1" customWidth="1"/>
    <col min="16" max="16" width="30.44140625" bestFit="1" customWidth="1"/>
    <col min="17" max="17" width="24.33203125" bestFit="1" customWidth="1"/>
    <col min="18" max="18" width="35.88671875" bestFit="1" customWidth="1"/>
    <col min="19" max="19" width="15.88671875" bestFit="1" customWidth="1"/>
    <col min="20" max="21" width="8.88671875" bestFit="1" customWidth="1"/>
    <col min="22" max="22" width="19.33203125" bestFit="1" customWidth="1"/>
    <col min="23" max="23" width="21.33203125" bestFit="1" customWidth="1"/>
    <col min="24" max="32" width="22.33203125" bestFit="1" customWidth="1"/>
  </cols>
  <sheetData>
    <row r="1" spans="1:36" x14ac:dyDescent="0.15">
      <c r="A1" t="s">
        <v>51</v>
      </c>
      <c r="B1" t="s">
        <v>52</v>
      </c>
      <c r="C1" t="s">
        <v>53</v>
      </c>
      <c r="D1" t="s">
        <v>54</v>
      </c>
      <c r="E1" t="s">
        <v>55</v>
      </c>
      <c r="F1" t="s">
        <v>33</v>
      </c>
      <c r="G1" t="s">
        <v>56</v>
      </c>
      <c r="H1" t="s">
        <v>57</v>
      </c>
      <c r="I1" t="s">
        <v>58</v>
      </c>
      <c r="J1" t="s">
        <v>59</v>
      </c>
      <c r="K1" t="s">
        <v>60</v>
      </c>
      <c r="L1" t="s">
        <v>61</v>
      </c>
      <c r="M1" t="s">
        <v>62</v>
      </c>
      <c r="N1" t="s">
        <v>63</v>
      </c>
      <c r="O1" t="s">
        <v>64</v>
      </c>
      <c r="P1" t="s">
        <v>65</v>
      </c>
      <c r="Q1" t="s">
        <v>66</v>
      </c>
      <c r="R1" t="s">
        <v>67</v>
      </c>
      <c r="S1" t="s">
        <v>68</v>
      </c>
      <c r="T1" t="s">
        <v>69</v>
      </c>
      <c r="U1" t="s">
        <v>70</v>
      </c>
      <c r="V1" t="s">
        <v>71</v>
      </c>
      <c r="W1" t="s">
        <v>72</v>
      </c>
      <c r="X1" t="s">
        <v>73</v>
      </c>
      <c r="Y1" t="s">
        <v>74</v>
      </c>
      <c r="Z1" t="s">
        <v>75</v>
      </c>
      <c r="AA1" t="s">
        <v>76</v>
      </c>
      <c r="AB1" t="s">
        <v>77</v>
      </c>
      <c r="AC1" t="s">
        <v>78</v>
      </c>
      <c r="AD1" t="s">
        <v>79</v>
      </c>
      <c r="AE1" t="s">
        <v>80</v>
      </c>
      <c r="AF1" t="s">
        <v>81</v>
      </c>
      <c r="AG1" t="s">
        <v>82</v>
      </c>
      <c r="AH1" t="s">
        <v>35</v>
      </c>
      <c r="AI1" t="s">
        <v>83</v>
      </c>
      <c r="AJ1" t="s">
        <v>36</v>
      </c>
    </row>
    <row r="2" spans="1:36" x14ac:dyDescent="0.15">
      <c r="A2" s="4">
        <v>45839</v>
      </c>
      <c r="B2" s="4">
        <v>45869</v>
      </c>
      <c r="C2" s="5" t="s">
        <v>84</v>
      </c>
      <c r="D2" s="4">
        <v>45856</v>
      </c>
      <c r="E2" s="5" t="s">
        <v>85</v>
      </c>
      <c r="F2" s="5" t="s">
        <v>86</v>
      </c>
      <c r="G2" s="5" t="s">
        <v>87</v>
      </c>
      <c r="H2" s="5" t="s">
        <v>88</v>
      </c>
      <c r="I2" s="5" t="s">
        <v>85</v>
      </c>
      <c r="J2" s="5" t="s">
        <v>89</v>
      </c>
      <c r="K2" s="5" t="s">
        <v>85</v>
      </c>
      <c r="L2" s="5" t="s">
        <v>90</v>
      </c>
      <c r="M2" s="5" t="s">
        <v>87</v>
      </c>
      <c r="N2" s="5" t="s">
        <v>91</v>
      </c>
      <c r="O2" s="4">
        <v>45849</v>
      </c>
      <c r="P2" s="4">
        <v>45842</v>
      </c>
      <c r="Q2" s="6" t="s">
        <v>92</v>
      </c>
      <c r="R2" s="6" t="s">
        <v>93</v>
      </c>
      <c r="S2" s="5" t="s">
        <v>85</v>
      </c>
      <c r="T2" s="5" t="s">
        <v>94</v>
      </c>
      <c r="U2" s="5" t="s">
        <v>95</v>
      </c>
      <c r="V2" s="4">
        <v>45856</v>
      </c>
      <c r="W2" s="6" t="s">
        <v>96</v>
      </c>
      <c r="X2" s="4">
        <v>45848</v>
      </c>
      <c r="Y2" s="6" t="s">
        <v>97</v>
      </c>
      <c r="Z2" s="4">
        <v>45849</v>
      </c>
      <c r="AA2" s="6" t="s">
        <v>97</v>
      </c>
      <c r="AB2" s="4">
        <v>45856</v>
      </c>
      <c r="AC2" s="6" t="s">
        <v>97</v>
      </c>
      <c r="AD2" s="4">
        <v>45863</v>
      </c>
      <c r="AE2" s="6" t="s">
        <v>97</v>
      </c>
      <c r="AF2" s="4">
        <v>45850</v>
      </c>
      <c r="AG2" s="5" t="s">
        <v>85</v>
      </c>
      <c r="AH2" s="5" t="s">
        <v>98</v>
      </c>
      <c r="AI2" s="5" t="s">
        <v>87</v>
      </c>
      <c r="AJ2" s="5" t="s">
        <v>99</v>
      </c>
    </row>
    <row r="4" spans="1:36" x14ac:dyDescent="0.15">
      <c r="AH4" s="5"/>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D0C4F8-6ADB-44E7-AAF6-48B72AEB6D62}">
  <ds:schemaRefs>
    <ds:schemaRef ds:uri="http://schemas.microsoft.com/office/2006/metadata/properties"/>
    <ds:schemaRef ds:uri="http://schemas.microsoft.com/office/infopath/2007/PartnerControls"/>
    <ds:schemaRef ds:uri="a0166333-052d-4a1a-a114-171355dedbfd"/>
    <ds:schemaRef ds:uri="dc9beb1a-cd3d-403e-9a8d-7d9573e684fa"/>
    <ds:schemaRef ds:uri="580f91ee-e56d-4d19-bf9a-cad906087a44"/>
  </ds:schemaRefs>
</ds:datastoreItem>
</file>

<file path=customXml/itemProps2.xml><?xml version="1.0" encoding="utf-8"?>
<ds:datastoreItem xmlns:ds="http://schemas.openxmlformats.org/officeDocument/2006/customXml" ds:itemID="{B6978593-99F9-4B21-8E30-4646D51B88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0f91ee-e56d-4d19-bf9a-cad906087a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1E1AB3-B04D-4C3B-B88E-90363F74FF05}">
  <ds:schemaRefs>
    <ds:schemaRef ds:uri="http://schemas.microsoft.com/sharepoint/v3/contenttype/forms"/>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【決裁用】見積・契約事項説明書_随意契約用_見積活用 (2)</vt:lpstr>
      <vt:lpstr>見積(入札)・契約事項説明書_随意契約用_見積活用</vt:lpstr>
      <vt:lpstr>基本情報_1_1</vt:lpstr>
      <vt:lpstr>'【決裁用】見積・契約事項説明書_随意契約用_見積活用 (2)'!Print_Area</vt:lpstr>
      <vt:lpstr>'見積(入札)・契約事項説明書_随意契約用_見積活用'!Print_Area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小竹杏実 / Kotake，Ami</dc:creator>
  <cp:keywords/>
  <dc:description/>
  <cp:lastModifiedBy>NAA 藤井　由貴</cp:lastModifiedBy>
  <cp:revision/>
  <dcterms:created xsi:type="dcterms:W3CDTF">2024-08-07T06:18:25Z</dcterms:created>
  <dcterms:modified xsi:type="dcterms:W3CDTF">2026-08-19T07:07:27Z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